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pablo.valladas\Desktop\"/>
    </mc:Choice>
  </mc:AlternateContent>
  <xr:revisionPtr revIDLastSave="0" documentId="8_{06CCA8BF-44E9-4CC1-92D0-7CE995A02C3C}" xr6:coauthVersionLast="47" xr6:coauthVersionMax="47" xr10:uidLastSave="{00000000-0000-0000-0000-000000000000}"/>
  <bookViews>
    <workbookView xWindow="16080" yWindow="-120" windowWidth="29040" windowHeight="15720" xr2:uid="{D65EB68F-68E1-431A-879A-2C889C54753D}"/>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1" l="1"/>
  <c r="P21" i="1"/>
  <c r="P33" i="1"/>
  <c r="P45" i="1"/>
  <c r="P57" i="1"/>
  <c r="O9" i="1"/>
  <c r="O10" i="1"/>
  <c r="P10" i="1" s="1"/>
  <c r="O11" i="1"/>
  <c r="P11" i="1" s="1"/>
  <c r="O12" i="1"/>
  <c r="P12" i="1" s="1"/>
  <c r="O13" i="1"/>
  <c r="P13" i="1" s="1"/>
  <c r="O14" i="1"/>
  <c r="P14" i="1" s="1"/>
  <c r="O15" i="1"/>
  <c r="P15" i="1" s="1"/>
  <c r="O16" i="1"/>
  <c r="P16" i="1" s="1"/>
  <c r="O17" i="1"/>
  <c r="P17" i="1" s="1"/>
  <c r="O18" i="1"/>
  <c r="P18" i="1" s="1"/>
  <c r="O19" i="1"/>
  <c r="P19" i="1" s="1"/>
  <c r="O20" i="1"/>
  <c r="P20" i="1" s="1"/>
  <c r="O21" i="1"/>
  <c r="O22" i="1"/>
  <c r="P22" i="1" s="1"/>
  <c r="O23" i="1"/>
  <c r="P23" i="1" s="1"/>
  <c r="O24" i="1"/>
  <c r="P24" i="1" s="1"/>
  <c r="O25" i="1"/>
  <c r="P25" i="1" s="1"/>
  <c r="O26" i="1"/>
  <c r="P26" i="1" s="1"/>
  <c r="O27" i="1"/>
  <c r="P27" i="1" s="1"/>
  <c r="O28" i="1"/>
  <c r="P28" i="1" s="1"/>
  <c r="O29" i="1"/>
  <c r="P29" i="1" s="1"/>
  <c r="O30" i="1"/>
  <c r="P30" i="1" s="1"/>
  <c r="O31" i="1"/>
  <c r="P31" i="1" s="1"/>
  <c r="O32" i="1"/>
  <c r="P32" i="1" s="1"/>
  <c r="O33" i="1"/>
  <c r="O34" i="1"/>
  <c r="P34" i="1" s="1"/>
  <c r="O35" i="1"/>
  <c r="P35" i="1" s="1"/>
  <c r="O36" i="1"/>
  <c r="P36" i="1" s="1"/>
  <c r="O37" i="1"/>
  <c r="P37" i="1" s="1"/>
  <c r="O38" i="1"/>
  <c r="P38" i="1" s="1"/>
  <c r="O39" i="1"/>
  <c r="P39" i="1" s="1"/>
  <c r="O40" i="1"/>
  <c r="P40" i="1" s="1"/>
  <c r="O41" i="1"/>
  <c r="P41" i="1" s="1"/>
  <c r="O42" i="1"/>
  <c r="P42" i="1" s="1"/>
  <c r="O43" i="1"/>
  <c r="P43" i="1" s="1"/>
  <c r="O44" i="1"/>
  <c r="P44" i="1" s="1"/>
  <c r="O45" i="1"/>
  <c r="O46" i="1"/>
  <c r="P46" i="1" s="1"/>
  <c r="O47" i="1"/>
  <c r="P47" i="1" s="1"/>
  <c r="O48" i="1"/>
  <c r="P48" i="1" s="1"/>
  <c r="O49" i="1"/>
  <c r="P49" i="1" s="1"/>
  <c r="O50" i="1"/>
  <c r="P50" i="1" s="1"/>
  <c r="O51" i="1"/>
  <c r="P51" i="1" s="1"/>
  <c r="O52" i="1"/>
  <c r="P52" i="1" s="1"/>
  <c r="O53" i="1"/>
  <c r="P53" i="1" s="1"/>
  <c r="O54" i="1"/>
  <c r="P54" i="1" s="1"/>
  <c r="O55" i="1"/>
  <c r="P55" i="1" s="1"/>
  <c r="O56" i="1"/>
  <c r="P56" i="1" s="1"/>
  <c r="O57" i="1"/>
  <c r="O58" i="1"/>
  <c r="P58" i="1" s="1"/>
  <c r="O59" i="1"/>
  <c r="P59" i="1" s="1"/>
  <c r="O60" i="1"/>
  <c r="P60" i="1" s="1"/>
  <c r="O8" i="1"/>
  <c r="P8" i="1" s="1"/>
</calcChain>
</file>

<file path=xl/sharedStrings.xml><?xml version="1.0" encoding="utf-8"?>
<sst xmlns="http://schemas.openxmlformats.org/spreadsheetml/2006/main" count="340" uniqueCount="182">
  <si>
    <t>Escopo:</t>
  </si>
  <si>
    <t>Objeto:</t>
  </si>
  <si>
    <t>Período:</t>
  </si>
  <si>
    <t>Item</t>
  </si>
  <si>
    <t>CATMAT</t>
  </si>
  <si>
    <t>Código EBSERH</t>
  </si>
  <si>
    <t>Descritivo simples</t>
  </si>
  <si>
    <t>Descritivo completo</t>
  </si>
  <si>
    <t>Apresentação EBSERH (Unidade de Medida)</t>
  </si>
  <si>
    <t>Quantidade Órgão Gerenciador</t>
  </si>
  <si>
    <t>HU-UFSJ</t>
  </si>
  <si>
    <t>UFU-HC</t>
  </si>
  <si>
    <t>CH-UFRJ</t>
  </si>
  <si>
    <t>UFTM-HC</t>
  </si>
  <si>
    <t>UFJF-HUJF</t>
  </si>
  <si>
    <t>UFG-HC</t>
  </si>
  <si>
    <t>Quantidade Reserva Técnica EBSERH - Administração Central</t>
  </si>
  <si>
    <t>Quantidade total</t>
  </si>
  <si>
    <t>Participação exclusiva para ME/EPP</t>
  </si>
  <si>
    <t>Equipe de Planejamento da Contratação -  Aquisição drenos e cânulas</t>
  </si>
  <si>
    <t>N/A</t>
  </si>
  <si>
    <t>EBS07241</t>
  </si>
  <si>
    <t>EBS00124</t>
  </si>
  <si>
    <t>EBS00125</t>
  </si>
  <si>
    <t>EBS00126</t>
  </si>
  <si>
    <t>EBS00127</t>
  </si>
  <si>
    <t>EBS00128</t>
  </si>
  <si>
    <t>EBS00129</t>
  </si>
  <si>
    <t>EBS00130</t>
  </si>
  <si>
    <t>EBS00131</t>
  </si>
  <si>
    <t>EBS00132</t>
  </si>
  <si>
    <t>EBS00133</t>
  </si>
  <si>
    <t>EBS00134</t>
  </si>
  <si>
    <t>EBS00135</t>
  </si>
  <si>
    <t>EBS00136</t>
  </si>
  <si>
    <t>EBS00139</t>
  </si>
  <si>
    <t>EBS00140</t>
  </si>
  <si>
    <t>EBS00141</t>
  </si>
  <si>
    <t>EBS00142</t>
  </si>
  <si>
    <t>EBS00143</t>
  </si>
  <si>
    <t>EBS00144</t>
  </si>
  <si>
    <t>EBS00153</t>
  </si>
  <si>
    <t>EBS00154</t>
  </si>
  <si>
    <t>EBS00155</t>
  </si>
  <si>
    <t>EBS00156</t>
  </si>
  <si>
    <t>EBS00175</t>
  </si>
  <si>
    <t>EBS00176</t>
  </si>
  <si>
    <t>EBS00177</t>
  </si>
  <si>
    <t>EBS00186</t>
  </si>
  <si>
    <t>EBS00222</t>
  </si>
  <si>
    <t>EBS00223</t>
  </si>
  <si>
    <t>EBS00224</t>
  </si>
  <si>
    <t>EBS00225</t>
  </si>
  <si>
    <t>EBS08525</t>
  </si>
  <si>
    <t>EBS08526</t>
  </si>
  <si>
    <t>EBS00160</t>
  </si>
  <si>
    <t>EBS00161</t>
  </si>
  <si>
    <t>EBS00162</t>
  </si>
  <si>
    <t>EBS00163</t>
  </si>
  <si>
    <t>EBS00164</t>
  </si>
  <si>
    <t>EBS00165</t>
  </si>
  <si>
    <t>EBS00166</t>
  </si>
  <si>
    <t>EBS00167</t>
  </si>
  <si>
    <t>EBS00168</t>
  </si>
  <si>
    <t>EBS00169</t>
  </si>
  <si>
    <t>EBS00170</t>
  </si>
  <si>
    <t>EBS00171</t>
  </si>
  <si>
    <t>EBS00172</t>
  </si>
  <si>
    <t>EBS00173</t>
  </si>
  <si>
    <t>EBS00174</t>
  </si>
  <si>
    <t>EBS02208</t>
  </si>
  <si>
    <t>Cânula DE TRAQUEOSTOMIA EM METAL, STANDARD, MODELOS DIVERSOS, de nº 00 a 07. Cânula DE TRAQUEOSTOMIA EM METAL, STANDARD,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 O fornecedor deverá ter disponível os modelos 00, 0, 1, 2, 3, 4, 5, 6 e 7. A solicitação de cada modelo e respectivas quantidades será enviada juntamente com a Nota de Empenho, conforme necessidade da administração.</t>
  </si>
  <si>
    <t>UNIDADE</t>
  </si>
  <si>
    <t>Cânula DE TRAQUEOSTOMIA nº 2,5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</si>
  <si>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</si>
  <si>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3,5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</si>
  <si>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4,0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</si>
  <si>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4,5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</si>
  <si>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5,0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</si>
  <si>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5,5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</si>
  <si>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</si>
  <si>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</si>
  <si>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</si>
  <si>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</si>
  <si>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</si>
  <si>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</si>
  <si>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9,0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</si>
  <si>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</si>
  <si>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3,5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</si>
  <si>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4,0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</si>
  <si>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4,5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</si>
  <si>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nº 5,0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</si>
  <si>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5,5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</si>
  <si>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LONGA nº 7,0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</si>
  <si>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LONGA nº 8,0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</si>
  <si>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LONGA nº 9,0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</si>
  <si>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de TRAQUEOSTOMIA LONGA nº 10,0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 Apresentação: UNIDADE</t>
  </si>
  <si>
    <t>Cânula OROFARÍNGEA (tipo GUEDEL) MODELOS DIVERSOS, de nº 00 a 05. Cânula Orofaríngea (tipo Guedel) , Confeccionada em PVC, atóxica, translúcida, com flexibilidade e formato anatômico, ponta arredondada, reforço interno a fim de evitar o colabamento, sem rebarbas ou imperfeições, com identificação do tamanho em relevo. Embalagem individual, contendo a identificação do produto, lote e validade de fácil visualização. O fornecedor deverá ter disponível os modelos 00, 0, 1, 2, 3, 4 e 5. A solicitação de cada modelo e respectivas quantidades será enviada juntamente com a Nota de Empenho, conforme necessidade da administração.</t>
  </si>
  <si>
    <t>Kit Aspiração Manual Intra-Uterina (Amiu), contendo Aspirador amiu em forma de seringa p/aspiração Intra-uterina, somado a um conjunto de cânulas de Amiu de diâmetros 4mm, 5mm, 6mm, 7mm, 8mm, 9mm 10mm, 11mm, 12mm, uma de cada, em POLIPROPILENO, com PONTA ARREDONDADA, conector padrão, centimetrada, ESTÉRIL, DESCARTÁVEL. Embalagem individual em papel grau cirúrgico com abertura em pétala asséptica, com dados de identificação e procedência, tempo de validade e registro no Ministério da Saúde.</t>
  </si>
  <si>
    <t>Dreno de SUCÇÃO, com diâmetro de 3.2 mm,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 | Apresentação: UNIDADE</t>
  </si>
  <si>
    <t>Dreno de SUCÇÃO, com diâmetro de 4.8 mm,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 | Apresentação: UNIDADE</t>
  </si>
  <si>
    <t>Dreno de SUCÇÃO, com diâmetro de 6.4 mm,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 | Apresentação: UNIDADE</t>
  </si>
  <si>
    <t>Dreno KHER, MODELOS DIVERSOS, de nº 08 a 22. Dreno KHER em LÁTEX ,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O fornecedor deverá ter disponível os modelos 08, 10,12, 14, 16, 18, 20 e 22. A solicitação de cada modelo e respectivas quantidades será enviada juntamente com a Nota de Empenho, conforme necessidade da administração.</t>
  </si>
  <si>
    <t>Dreno LAMINAR, tipo PENROSE, MEDIDAS: 6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 Apresentação: UNIDADE</t>
  </si>
  <si>
    <t>Dreno LAMINAR, tipo PENROSE, MEDIDAS: 12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 Apresentação: UNIDADE</t>
  </si>
  <si>
    <t>Dreno LAMINAR, tipo PENROSE, MEDIDAS: 19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 Apresentação: UNIDADE</t>
  </si>
  <si>
    <t>Dreno LAMINAR, tipo PENROSE, MEDIDAS: 25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 Apresentação: UNIDADE</t>
  </si>
  <si>
    <t>Dreno de SUCÇÃO contínua tipo BLAKE - 19 FR, dreno tubular em SILICONE, centro rígido com 4 canais laterais para sucção de fluidos no pós-operatório, contendo reservatório de sucção graduado, com CAPACIDADE MÍNIMA de 100 ml. Válvula unidirecional. Radiopaco. ESTÉRIL, USO ÚNICO. Embalagem individual com abertura asséptica, contendo a identificação do produto, lote, validade, dados do fabricante, fabricação e registro na Anvisa/MS. | Apresentação: UNIDADE</t>
  </si>
  <si>
    <t>Dreno de SUCÇÃO contínua tipo BLAKE - 24 FR, dreno tubular em SILICONE, centro rígido com 4 canais laterais para sucção de fluidos no pós-operatório, contendo reservatório de sucção graduado, com CAPACIDADE MÍNIMA de 100 ml. Válvula unidirecional. Radiopaco.  ESTÉRIL, USO ÚNICO. Embalagem individual com abertura asséptica, contendo a identificação do produto, lote, validade, dados do fabricante, fabricação e registro na Anvisa/MS. | Apresentação: UNIDADE</t>
  </si>
  <si>
    <t>Conjunto para DRENAGEM DE TÓRAX, composto por DRENO de tórax nº 08, multiperfurado, em PVC cristal atóxico ou silicone com fio radiopaco; FRASCO com CAPACIDADE de 250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</si>
  <si>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10, multiperfurado, em PVC cristal atóxico ou silicone com fio radiopaco; FRASCO com CAPACIDADE de 250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</si>
  <si>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12, multiperfurado, em PVC cristal atóxico ou silicone com fio radiopaco; FRASCO com CAPACIDADE de 250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</si>
  <si>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14, multiperfurado, em PVC cristal atóxico ou silicone com fio radiopaco; FRASCO PVC rígido, atóxico, transparente, graduado a cada 50 ml ou 100 ml, CAPACIDADE de 1000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</si>
  <si>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16, multiperfurado, em PVC cristal atóxico ou silicone com fio radiopaco; FRASCO com CAPACIDADE de 1000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</si>
  <si>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18, multiperfurado, em PVC cristal atóxico ou silicone com fio radiopaco; FRASCO com CAPACIDADE de 1000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</si>
  <si>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20, multiperfurado, em PVC cristal atóxico ou silicone com fio radiopaco; FRASCO com CAPACIDADE de 1000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</si>
  <si>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22,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</si>
  <si>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24,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</si>
  <si>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26,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</si>
  <si>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28,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</si>
  <si>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30,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</si>
  <si>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32,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</si>
  <si>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34,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</si>
  <si>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36, multiperfurado, em PVC cristal atóxico ou silicone com fio radiopaco; FRASCO com CAPACIDADE de 2000 ml, em PVC rígido, atóxico, transparente, graduado a cada 50 ml ou 100 ml, 6tampa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</si>
  <si>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38,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</si>
  <si>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HU-UFCAT</t>
  </si>
  <si>
    <t xml:space="preserve">CÂNULA DE TRAQUEOSTOMIA EM METAL, STANDARD, MODELOS DIVERSOS, de nº 00 a 07. </t>
  </si>
  <si>
    <t>CÂNULA DE TRAQUEOSTOMIA EM PVC, Nº 2,5 COM BALÃO.</t>
  </si>
  <si>
    <t>CÂNULA DE TRAQUEOSTOMIA EM PVC, Nº 3,0 COM BALÃO.</t>
  </si>
  <si>
    <t>CÂNULA DE TRAQUEOSTOMIA EM PVC, Nº 3,5 COM BALÃO.</t>
  </si>
  <si>
    <t>CÂNULA DE TRAQUEOSTOMIA EM PVC, Nº 4,0 COM BALÃO.</t>
  </si>
  <si>
    <t>CÂNULA DE TRAQUEOSTOMIA EM PVC, Nº 4,5 COM BALÃO.</t>
  </si>
  <si>
    <t>CÂNULA DE TRAQUEOSTOMIA EM PVC, Nº 5,0 COM BALÃO.</t>
  </si>
  <si>
    <t>CÂNULA DE TRAQUEOSTOMIA EM PVC, Nº 5,5 COM BALÃO.</t>
  </si>
  <si>
    <t>CÂNULA DE TRAQUEOSTOMIA EM PVC, Nº 6,0 COM BALÃO.</t>
  </si>
  <si>
    <t>CÂNULA DE TRAQUEOSTOMIA EM PVC, Nº 6,5 COM BALÃO.</t>
  </si>
  <si>
    <t>CÂNULA DE TRAQUEOSTOMIA EM PVC, Nº 7,0 COM BALÃO.</t>
  </si>
  <si>
    <t>CÂNULA DE TRAQUEOSTOMIA EM PVC, Nº 7,5 COM BALÃO.</t>
  </si>
  <si>
    <t>CÂNULA DE TRAQUEOSTOMIA EM PVC, Nº 8,0 COM BALÃO.</t>
  </si>
  <si>
    <t>CÂNULA DE TRAQUEOSTOMIA EM PVC, Nº 8,5 COM BALÃO.</t>
  </si>
  <si>
    <t>CÂNULA DE TRAQUEOSTOMIA EM PVC, Nº 9,0 COM BALÃO.</t>
  </si>
  <si>
    <t>CÂNULA DE TRAQUEOSTOMIA EM PVC, Nº 3,5 SEM BALÃO.</t>
  </si>
  <si>
    <t>CÂNULA DE TRAQUEOSTOMIA EM PVC, Nº 3,0 SEM BALÃO.</t>
  </si>
  <si>
    <t>CÂNULA DE TRAQUEOSTOMIA EM PVC, Nº 4,0 SEM BALÃO.</t>
  </si>
  <si>
    <t>CÂNULA DE TRAQUEOSTOMIA EM PVC, Nº 4,5 SEM BALÃO.</t>
  </si>
  <si>
    <t>CÂNULA DE TRAQUEOSTOMIA EM PVC, Nº 5,0 SEM BALÃO.</t>
  </si>
  <si>
    <t>CÂNULA DE TRAQUEOSTOMIA EM PVC, Nº 5,5 SEM BALÃO.</t>
  </si>
  <si>
    <t>CÂNULA DE TRAQUEOSTOMIA EM PVC, Nº 7,0 COM FLANGE AJUSTÁVEL.</t>
  </si>
  <si>
    <t>CÂNULA DE TRAQUEOSTOMIA EM PVC, Nº 8,0 COM FLANGE AJUSTÁVEL.</t>
  </si>
  <si>
    <t>CÂNULA DE TRAQUEOSTOMIA EM PVC, Nº 9,0 COM FLANGE AJUSTÁVEL.</t>
  </si>
  <si>
    <t>CÂNULA DE TRAQUEOSTOMIA EM PVC, Nº 10,0 COM FLANGE AJUSTÁVEL.</t>
  </si>
  <si>
    <t xml:space="preserve">CÂNULA OROFARÍNGEA (TIPO GUEDEL) MODELOS DIVERSOS, de nº 00 a 05. </t>
  </si>
  <si>
    <t>KIT ASPIRAÇÃO MANUAL INTRA-UTERINA (AMIU), EM POLIPROPILENO, DESCARTÁVEL.</t>
  </si>
  <si>
    <t>DRENO DE SUCÇÃO, COM DIÂMETRO DE 3.2 MM, RESERVATÓRIO DE PLÁSTICO SANFONADO.</t>
  </si>
  <si>
    <t>DRENO DE SUCÇÃO, COM DIÂMETRO DE 4.8 MM, RESERVATÓRIO DE PLÁSTICO SANFONADO.</t>
  </si>
  <si>
    <t>DRENO DE SUCÇÃO, COM DIÂMETRO DE 6.4 MM, RESERVATÓRIO DE PLÁSTICO SANFONADO.</t>
  </si>
  <si>
    <t>DRENO KHER, MODELOS DIVERSOS, de nº 08 a 22. ESTÉRIL, USO ÚNICO.</t>
  </si>
  <si>
    <t>DRENO LAMINAR, TIPO PENROSE,19 MM .ESTÉRIL, USO ÚNICO.</t>
  </si>
  <si>
    <t>DRENO LAMINAR, TIPO PENROSE,12 MM .ESTÉRIL, USO ÚNICO.</t>
  </si>
  <si>
    <t>DRENO LAMINAR, TIPO PENROSE,6 MM.ESTÉRIL, USO ÚNICO.</t>
  </si>
  <si>
    <t>DRENO LAMINAR, TIPO PENROSE,25 MM .ESTÉRIL, USO ÚNICO.</t>
  </si>
  <si>
    <t>DRENO DE  SUCÇÃO CONTÍNUA TIPO BLAKE - 19 FR, COM CAPACIDADE MÍNIMA DE 100  ML.</t>
  </si>
  <si>
    <t>DRENO DE  SUCÇÃO CONTÍNUA TIPO BLAKE - 24 FR, COM CAPACIDADE MÍNIMA DE 100  ML.</t>
  </si>
  <si>
    <t xml:space="preserve">CONJUNTO PARA DRENAGEM DE TÓRAX, Nº 08, FRASCO com CAPACIDADE DE 250 ML. </t>
  </si>
  <si>
    <t xml:space="preserve">CONJUNTO PARA DRENAGEM DE TÓRAX, Nº 12, FRASCO com CAPACIDADE DE 550ML. </t>
  </si>
  <si>
    <t xml:space="preserve">CONJUNTO PARA DRENAGEM DE TÓRAX, Nº 14, FRASCO com CAPACIDADE DE 550ML. </t>
  </si>
  <si>
    <t xml:space="preserve">CONJUNTO PARA DRENAGEM DE TÓRAX, Nº 10, FRASCO com CAPACIDADE DE 250ML. </t>
  </si>
  <si>
    <t xml:space="preserve">CONJUNTO PARA DRENAGEM DE TÓRAX, Nº 16, FRASCO com CAPACIDADE DE 1000ML. </t>
  </si>
  <si>
    <t xml:space="preserve">CONJUNTO PARA DRENAGEM DE TÓRAX Nº 18, FRASCO com CAPACIDADE DE 1000ML. </t>
  </si>
  <si>
    <t xml:space="preserve">CONJUNTO PARA DRENAGEM DE TÓRAX Nº 20 FRASCO com CAPACIDADE DE 1000ML. </t>
  </si>
  <si>
    <t xml:space="preserve">CONJUNTO PARA DRENAGEM DE TÓRAX Nº 22 FRASCO com CAPACIDADE DE 2000ML. </t>
  </si>
  <si>
    <t xml:space="preserve">CONJUNTO PARA DRENAGEM DE TÓRAX Nº 26, FRASCO com CAPACIDADE DE 2000ML. </t>
  </si>
  <si>
    <t xml:space="preserve">CONJUNTO PARA DRENAGEM DE TÓRAX Nº 24, FRASCO com CAPACIDADE DE 2000ML. </t>
  </si>
  <si>
    <t xml:space="preserve">CONJUNTO PARA DRENAGEM DE TÓRAX Nº 38, FRASCO com CAPACIDADE DE 2000ML. </t>
  </si>
  <si>
    <t xml:space="preserve">CONJUNTO PARA DRENAGEM DE TÓRAX Nº 36, FRASCO com CAPACIDADE DE 2000ML. </t>
  </si>
  <si>
    <t xml:space="preserve">CONJUNTO PARA DRENAGEM DE TÓRAX Nº 34, FRASCO com CAPACIDADE DE 2000ML. </t>
  </si>
  <si>
    <t xml:space="preserve">CONJUNTO PARA DRENAGEM DE TÓRAX Nº 32, FRASCO com CAPACIDADE DE 2000ML. </t>
  </si>
  <si>
    <t xml:space="preserve">CONJUNTO PARA DRENAGEM DE TÓRAX Nº 30, FRASCO com CAPACIDADE DE 2000ML. </t>
  </si>
  <si>
    <t xml:space="preserve">CONJUNTO PARA DRENAGEM DE TÓRAX Nº 28, FRASCO com CAPACIDADE DE 2000ML. </t>
  </si>
  <si>
    <t>ME/EPP</t>
  </si>
  <si>
    <t>AMPLA</t>
  </si>
  <si>
    <t>Intervalo entre lances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</si>
</sst>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2"/>
      <color theme="1"/>
      <name val="Aptos Narrow"/>
      <family val="2"/>
      <scheme val="minor"/>
    </font>
    <font>
      <sz val="12"/>
      <name val="Aptos Narrow"/>
      <family val="2"/>
      <scheme val="minor"/>
    </font>
    <font>
      <b/>
      <sz val="12"/>
      <name val="Aptos Narrow"/>
      <family val="2"/>
      <scheme val="minor"/>
    </font>
    <font>
      <b/>
      <sz val="12"/>
      <color theme="1"/>
      <name val="Aptos Narrow"/>
      <family val="2"/>
      <scheme val="minor"/>
    </font>
    <font>
      <b/>
      <sz val="10"/>
      <color theme="0"/>
      <name val="Arial"/>
      <family val="2"/>
    </font>
    <font>
      <sz val="10"/>
      <name val="Arial"/>
      <family val="2"/>
    </font>
    <font>
      <sz val="10"/>
      <color theme="1"/>
      <name val="Arial"/>
      <family val="2"/>
    </font>
    <font>
      <sz val="10"/>
      <color rgb="FF000000"/>
      <name val="Arial"/>
      <family val="2"/>
    </font>
    <font>
      <b/>
      <sz val="11"/>
      <color theme="0"/>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horizontal="left" vertical="center" wrapText="1"/>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1" fillId="0" borderId="0" xfId="0" applyFont="1" applyAlignment="1">
      <alignment vertical="center" wrapText="1"/>
    </xf>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6" fillId="3" borderId="7" xfId="0" applyFont="1" applyFill="1" applyBorder="1" applyAlignment="1">
      <alignment horizontal="left" vertical="center" wrapText="1"/>
    </xf>
    <xf numFmtId="0" fontId="6" fillId="0" borderId="2" xfId="0" applyFont="1" applyBorder="1" applyAlignment="1">
      <alignment horizontal="center" vertical="center"/>
    </xf>
    <xf numFmtId="0" fontId="7" fillId="0" borderId="2" xfId="0" applyFont="1" applyBorder="1" applyAlignment="1">
      <alignment vertical="center"/>
    </xf>
    <xf numFmtId="0" fontId="7" fillId="0" borderId="2" xfId="0" applyFont="1" applyBorder="1" applyAlignment="1">
      <alignment horizontal="center" vertical="center"/>
    </xf>
    <xf numFmtId="0" fontId="6" fillId="3" borderId="0" xfId="0" applyFont="1" applyFill="1" applyAlignment="1">
      <alignment horizontal="center" vertical="center" wrapText="1"/>
    </xf>
    <xf numFmtId="0" fontId="7"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1" fontId="7" fillId="0" borderId="2" xfId="0" applyNumberFormat="1" applyFont="1" applyBorder="1" applyAlignment="1">
      <alignment horizontal="center" vertical="center"/>
    </xf>
    <xf numFmtId="0" fontId="6" fillId="3" borderId="5" xfId="0" applyFont="1" applyFill="1" applyBorder="1" applyAlignment="1">
      <alignment horizontal="center" vertical="center"/>
    </xf>
    <xf numFmtId="0" fontId="6" fillId="3" borderId="8" xfId="0" applyFont="1" applyFill="1" applyBorder="1" applyAlignment="1">
      <alignment horizontal="left" vertical="center" wrapText="1"/>
    </xf>
    <xf numFmtId="0" fontId="8" fillId="0" borderId="2" xfId="0" applyFont="1" applyBorder="1" applyAlignment="1">
      <alignment horizontal="center" vertical="center" wrapText="1"/>
    </xf>
    <xf numFmtId="0" fontId="6" fillId="0" borderId="6" xfId="0" applyFont="1" applyBorder="1" applyAlignment="1">
      <alignment horizontal="center" vertical="center"/>
    </xf>
    <xf numFmtId="0" fontId="6" fillId="0" borderId="0" xfId="0" applyFont="1" applyAlignment="1">
      <alignment horizontal="center" vertical="center"/>
    </xf>
    <xf numFmtId="0" fontId="6" fillId="0" borderId="4" xfId="0" applyFont="1" applyBorder="1" applyAlignment="1">
      <alignment horizontal="center" vertical="center" wrapText="1"/>
    </xf>
    <xf numFmtId="0" fontId="9" fillId="2" borderId="2" xfId="0" applyFont="1" applyFill="1" applyBorder="1" applyAlignment="1">
      <alignment horizontal="center" vertical="center" wrapText="1"/>
    </xf>
    <xf numFmtId="10" fontId="7" fillId="0" borderId="2" xfId="0" applyNumberFormat="1" applyFont="1" applyBorder="1" applyAlignment="1">
      <alignment horizontal="center" vertical="center"/>
    </xf>
    <xf numFmtId="0" fontId="3"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3"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2</xdr:col>
      <xdr:colOff>11065</xdr:colOff>
      <xdr:row>4</xdr:row>
      <xdr:rowOff>19524</xdr:rowOff>
    </xdr:to>
    <xdr:pic>
      <xdr:nvPicPr>
        <xdr:cNvPr id="3" name="Imagem 2">
          <a:extLst>
            <a:ext uri="{FF2B5EF4-FFF2-40B4-BE49-F238E27FC236}">
              <a16:creationId xmlns:a16="http://schemas.microsoft.com/office/drawing/2014/main" id="{5989EDE8-98F8-429D-B2A2-8629F80BDF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65A87-4DA7-4D79-944D-2B2F2E023744}">
  <dimension ref="A1:R60"/>
  <sheetViews>
    <sheetView tabSelected="1" topLeftCell="F1" workbookViewId="0">
      <selection activeCell="N30" sqref="N30"/>
    </sheetView>
  </sheetViews>
  <sheetFormatPr defaultColWidth="8.85546875" defaultRowHeight="15.75" x14ac:dyDescent="0.25"/>
  <cols>
    <col min="1" max="1" width="8.85546875" style="6"/>
    <col min="2" max="2" width="12.28515625" style="6" customWidth="1"/>
    <col min="3" max="3" width="15.85546875" style="6" customWidth="1"/>
    <col min="4" max="4" width="36.42578125" style="1" customWidth="1"/>
    <col min="5" max="5" width="72.28515625" style="6" customWidth="1"/>
    <col min="6" max="6" width="24" style="6" customWidth="1"/>
    <col min="7" max="9" width="15.85546875" style="6" customWidth="1"/>
    <col min="10" max="10" width="12.42578125" style="6" customWidth="1"/>
    <col min="11" max="15" width="15.28515625" style="6" customWidth="1"/>
    <col min="16" max="16" width="11.42578125" style="6" bestFit="1" customWidth="1"/>
    <col min="17" max="17" width="11.42578125" style="6" customWidth="1"/>
    <col min="18" max="18" width="16.7109375" style="6" customWidth="1"/>
    <col min="19" max="16384" width="8.85546875" style="6"/>
  </cols>
  <sheetData>
    <row r="1" spans="1:18" ht="15.75" customHeight="1" x14ac:dyDescent="0.25">
      <c r="A1" s="2"/>
      <c r="B1" s="3"/>
      <c r="C1" s="35" t="s">
        <v>19</v>
      </c>
      <c r="D1" s="35"/>
      <c r="E1" s="35"/>
      <c r="F1" s="5"/>
      <c r="G1" s="5"/>
      <c r="H1" s="5"/>
      <c r="I1" s="5"/>
      <c r="J1" s="5"/>
      <c r="K1" s="5"/>
      <c r="L1" s="5"/>
      <c r="M1" s="5"/>
      <c r="N1" s="5"/>
      <c r="O1" s="5"/>
      <c r="P1" s="5"/>
      <c r="Q1" s="5"/>
      <c r="R1" s="5"/>
    </row>
    <row r="2" spans="1:18" ht="15.75" customHeight="1" x14ac:dyDescent="0.25">
      <c r="A2" s="36"/>
      <c r="B2" s="36"/>
      <c r="C2" s="7" t="s">
        <v>0</v>
      </c>
      <c r="D2" s="37"/>
      <c r="E2" s="37"/>
      <c r="F2" s="5"/>
      <c r="G2" s="5"/>
      <c r="H2" s="5"/>
      <c r="I2" s="5"/>
      <c r="J2" s="5"/>
      <c r="K2" s="5"/>
      <c r="L2" s="5"/>
      <c r="M2" s="5"/>
      <c r="N2" s="5"/>
      <c r="O2" s="5"/>
      <c r="P2" s="5"/>
      <c r="Q2" s="5"/>
      <c r="R2" s="5"/>
    </row>
    <row r="3" spans="1:18" x14ac:dyDescent="0.25">
      <c r="A3" s="36"/>
      <c r="B3" s="36"/>
      <c r="C3" s="7" t="s">
        <v>1</v>
      </c>
      <c r="D3" s="40"/>
      <c r="E3" s="40"/>
      <c r="F3" s="40"/>
      <c r="G3" s="40"/>
      <c r="H3" s="40"/>
      <c r="I3" s="40"/>
      <c r="J3" s="5"/>
      <c r="K3" s="5"/>
      <c r="L3" s="5"/>
      <c r="M3" s="5"/>
      <c r="N3" s="5"/>
      <c r="O3" s="5"/>
      <c r="P3" s="5"/>
      <c r="Q3" s="5"/>
      <c r="R3" s="5"/>
    </row>
    <row r="4" spans="1:18" x14ac:dyDescent="0.25">
      <c r="A4" s="36"/>
      <c r="B4" s="36"/>
      <c r="C4" s="7" t="s">
        <v>2</v>
      </c>
      <c r="D4" s="37"/>
      <c r="E4" s="37"/>
      <c r="F4" s="5"/>
      <c r="G4" s="5"/>
      <c r="H4" s="5"/>
      <c r="I4" s="5"/>
      <c r="J4" s="5"/>
      <c r="K4" s="5"/>
      <c r="L4" s="5"/>
      <c r="M4" s="5"/>
      <c r="N4" s="5"/>
      <c r="O4" s="5"/>
      <c r="P4" s="5"/>
      <c r="Q4" s="5"/>
      <c r="R4" s="5"/>
    </row>
    <row r="5" spans="1:18" ht="15.75" customHeight="1" x14ac:dyDescent="0.25">
      <c r="A5" s="36"/>
      <c r="B5" s="36"/>
      <c r="C5" s="38"/>
      <c r="D5" s="38"/>
      <c r="E5" s="38"/>
      <c r="F5" s="38"/>
      <c r="G5" s="38"/>
      <c r="H5" s="38"/>
      <c r="I5" s="38"/>
      <c r="J5" s="38"/>
      <c r="K5" s="38"/>
      <c r="L5" s="38"/>
      <c r="M5" s="38"/>
      <c r="N5" s="38"/>
      <c r="O5" s="38"/>
      <c r="P5" s="38"/>
      <c r="Q5" s="38"/>
      <c r="R5" s="38"/>
    </row>
    <row r="6" spans="1:18" ht="15.75" customHeight="1" x14ac:dyDescent="0.25">
      <c r="A6" s="36"/>
      <c r="B6" s="36"/>
      <c r="C6" s="2"/>
      <c r="D6" s="39"/>
      <c r="E6" s="39"/>
      <c r="F6" s="39"/>
      <c r="G6" s="39"/>
      <c r="H6" s="4"/>
      <c r="I6" s="4"/>
      <c r="J6" s="5"/>
      <c r="K6" s="5"/>
      <c r="L6" s="5"/>
      <c r="M6" s="5"/>
      <c r="N6" s="5"/>
      <c r="O6" s="5"/>
      <c r="P6" s="5"/>
      <c r="Q6" s="5"/>
      <c r="R6" s="5"/>
    </row>
    <row r="7" spans="1:18" s="8" customFormat="1" ht="76.5" x14ac:dyDescent="0.25">
      <c r="A7" s="9" t="s">
        <v>3</v>
      </c>
      <c r="B7" s="9" t="s">
        <v>4</v>
      </c>
      <c r="C7" s="10" t="s">
        <v>5</v>
      </c>
      <c r="D7" s="11" t="s">
        <v>6</v>
      </c>
      <c r="E7" s="12" t="s">
        <v>7</v>
      </c>
      <c r="F7" s="13" t="s">
        <v>8</v>
      </c>
      <c r="G7" s="13" t="s">
        <v>9</v>
      </c>
      <c r="H7" s="13" t="s">
        <v>125</v>
      </c>
      <c r="I7" s="13" t="s">
        <v>10</v>
      </c>
      <c r="J7" s="13" t="s">
        <v>11</v>
      </c>
      <c r="K7" s="13" t="s">
        <v>12</v>
      </c>
      <c r="L7" s="13" t="s">
        <v>13</v>
      </c>
      <c r="M7" s="13" t="s">
        <v>14</v>
      </c>
      <c r="N7" s="13" t="s">
        <v>15</v>
      </c>
      <c r="O7" s="13" t="s">
        <v>16</v>
      </c>
      <c r="P7" s="13" t="s">
        <v>17</v>
      </c>
      <c r="Q7" s="33" t="s">
        <v>181</v>
      </c>
      <c r="R7" s="13" t="s">
        <v>18</v>
      </c>
    </row>
    <row r="8" spans="1:18" ht="114.75" x14ac:dyDescent="0.25">
      <c r="A8" s="14">
        <v>1</v>
      </c>
      <c r="B8" s="15" t="s">
        <v>20</v>
      </c>
      <c r="C8" s="16">
        <v>423705</v>
      </c>
      <c r="D8" s="17" t="s">
        <v>126</v>
      </c>
      <c r="E8" s="18" t="s">
        <v>71</v>
      </c>
      <c r="F8" s="19" t="s">
        <v>72</v>
      </c>
      <c r="G8" s="21" t="s">
        <v>20</v>
      </c>
      <c r="H8" s="21">
        <v>150</v>
      </c>
      <c r="I8" s="21">
        <v>150</v>
      </c>
      <c r="J8" s="21"/>
      <c r="K8" s="21"/>
      <c r="L8" s="21"/>
      <c r="M8" s="21">
        <v>10</v>
      </c>
      <c r="N8" s="21"/>
      <c r="O8" s="21">
        <f>ROUND(SUM(H8:N8)*0.2,0)</f>
        <v>62</v>
      </c>
      <c r="P8" s="21">
        <f>SUM(H8:O8)</f>
        <v>372</v>
      </c>
      <c r="Q8" s="34">
        <v>7.4999999999999997E-3</v>
      </c>
      <c r="R8" s="21" t="s">
        <v>179</v>
      </c>
    </row>
    <row r="9" spans="1:18" ht="114.75" x14ac:dyDescent="0.25">
      <c r="A9" s="14">
        <v>2</v>
      </c>
      <c r="B9" s="22" t="s">
        <v>21</v>
      </c>
      <c r="C9" s="16">
        <v>395731</v>
      </c>
      <c r="D9" s="17" t="s">
        <v>127</v>
      </c>
      <c r="E9" s="18" t="s">
        <v>73</v>
      </c>
      <c r="F9" s="19" t="s">
        <v>72</v>
      </c>
      <c r="G9" s="21" t="s">
        <v>20</v>
      </c>
      <c r="H9" s="23">
        <v>20</v>
      </c>
      <c r="I9" s="23">
        <v>20</v>
      </c>
      <c r="J9" s="21"/>
      <c r="K9" s="21"/>
      <c r="L9" s="21"/>
      <c r="M9" s="21"/>
      <c r="N9" s="21"/>
      <c r="O9" s="21">
        <f t="shared" ref="O9:O60" si="0">ROUND(SUM(H9:N9)*0.2,0)</f>
        <v>8</v>
      </c>
      <c r="P9" s="21">
        <f t="shared" ref="P9:P60" si="1">SUM(H9:O9)</f>
        <v>48</v>
      </c>
      <c r="Q9" s="34">
        <v>7.4999999999999997E-3</v>
      </c>
      <c r="R9" s="21" t="s">
        <v>179</v>
      </c>
    </row>
    <row r="10" spans="1:18" ht="114.75" x14ac:dyDescent="0.25">
      <c r="A10" s="14">
        <v>3</v>
      </c>
      <c r="B10" s="24" t="s">
        <v>22</v>
      </c>
      <c r="C10" s="25">
        <v>428137</v>
      </c>
      <c r="D10" s="17" t="s">
        <v>128</v>
      </c>
      <c r="E10" s="18" t="s">
        <v>74</v>
      </c>
      <c r="F10" s="19" t="s">
        <v>72</v>
      </c>
      <c r="G10" s="21" t="s">
        <v>20</v>
      </c>
      <c r="H10" s="21">
        <v>35</v>
      </c>
      <c r="I10" s="21">
        <v>35</v>
      </c>
      <c r="J10" s="21"/>
      <c r="K10" s="21">
        <v>150</v>
      </c>
      <c r="L10" s="21"/>
      <c r="M10" s="21"/>
      <c r="N10" s="21"/>
      <c r="O10" s="21">
        <f t="shared" si="0"/>
        <v>44</v>
      </c>
      <c r="P10" s="21">
        <f t="shared" si="1"/>
        <v>264</v>
      </c>
      <c r="Q10" s="34">
        <v>7.4999999999999997E-3</v>
      </c>
      <c r="R10" s="21" t="s">
        <v>179</v>
      </c>
    </row>
    <row r="11" spans="1:18" ht="114.75" x14ac:dyDescent="0.25">
      <c r="A11" s="14">
        <v>4</v>
      </c>
      <c r="B11" s="24" t="s">
        <v>23</v>
      </c>
      <c r="C11" s="25">
        <v>428138</v>
      </c>
      <c r="D11" s="17" t="s">
        <v>129</v>
      </c>
      <c r="E11" s="18" t="s">
        <v>75</v>
      </c>
      <c r="F11" s="19" t="s">
        <v>72</v>
      </c>
      <c r="G11" s="21" t="s">
        <v>20</v>
      </c>
      <c r="H11" s="26">
        <v>20</v>
      </c>
      <c r="I11" s="26">
        <v>20</v>
      </c>
      <c r="J11" s="21">
        <v>20</v>
      </c>
      <c r="K11" s="21">
        <v>150</v>
      </c>
      <c r="L11" s="21"/>
      <c r="M11" s="21"/>
      <c r="N11" s="21">
        <v>50</v>
      </c>
      <c r="O11" s="21">
        <f t="shared" si="0"/>
        <v>52</v>
      </c>
      <c r="P11" s="21">
        <f t="shared" si="1"/>
        <v>312</v>
      </c>
      <c r="Q11" s="34">
        <v>7.4999999999999997E-3</v>
      </c>
      <c r="R11" s="21" t="s">
        <v>179</v>
      </c>
    </row>
    <row r="12" spans="1:18" ht="114.75" x14ac:dyDescent="0.25">
      <c r="A12" s="14">
        <v>5</v>
      </c>
      <c r="B12" s="24" t="s">
        <v>24</v>
      </c>
      <c r="C12" s="25">
        <v>428135</v>
      </c>
      <c r="D12" s="17" t="s">
        <v>130</v>
      </c>
      <c r="E12" s="18" t="s">
        <v>76</v>
      </c>
      <c r="F12" s="19" t="s">
        <v>72</v>
      </c>
      <c r="G12" s="21" t="s">
        <v>20</v>
      </c>
      <c r="H12" s="26">
        <v>30</v>
      </c>
      <c r="I12" s="26">
        <v>30</v>
      </c>
      <c r="J12" s="21">
        <v>40</v>
      </c>
      <c r="K12" s="21">
        <v>150</v>
      </c>
      <c r="L12" s="21"/>
      <c r="M12" s="21"/>
      <c r="N12" s="21">
        <v>50</v>
      </c>
      <c r="O12" s="21">
        <f t="shared" si="0"/>
        <v>60</v>
      </c>
      <c r="P12" s="21">
        <f t="shared" si="1"/>
        <v>360</v>
      </c>
      <c r="Q12" s="34">
        <v>7.4999999999999997E-3</v>
      </c>
      <c r="R12" s="21" t="s">
        <v>179</v>
      </c>
    </row>
    <row r="13" spans="1:18" ht="114.75" x14ac:dyDescent="0.25">
      <c r="A13" s="14">
        <v>6</v>
      </c>
      <c r="B13" s="24" t="s">
        <v>25</v>
      </c>
      <c r="C13" s="25">
        <v>428139</v>
      </c>
      <c r="D13" s="17" t="s">
        <v>131</v>
      </c>
      <c r="E13" s="18" t="s">
        <v>77</v>
      </c>
      <c r="F13" s="19" t="s">
        <v>72</v>
      </c>
      <c r="G13" s="21" t="s">
        <v>20</v>
      </c>
      <c r="H13" s="26">
        <v>20</v>
      </c>
      <c r="I13" s="26">
        <v>20</v>
      </c>
      <c r="J13" s="21">
        <v>40</v>
      </c>
      <c r="K13" s="21">
        <v>150</v>
      </c>
      <c r="L13" s="21"/>
      <c r="M13" s="21"/>
      <c r="N13" s="21">
        <v>50</v>
      </c>
      <c r="O13" s="21">
        <f t="shared" si="0"/>
        <v>56</v>
      </c>
      <c r="P13" s="21">
        <f t="shared" si="1"/>
        <v>336</v>
      </c>
      <c r="Q13" s="34">
        <v>7.4999999999999997E-3</v>
      </c>
      <c r="R13" s="21" t="s">
        <v>179</v>
      </c>
    </row>
    <row r="14" spans="1:18" ht="114.75" x14ac:dyDescent="0.25">
      <c r="A14" s="14">
        <v>7</v>
      </c>
      <c r="B14" s="16" t="s">
        <v>26</v>
      </c>
      <c r="C14" s="16">
        <v>428136</v>
      </c>
      <c r="D14" s="17" t="s">
        <v>132</v>
      </c>
      <c r="E14" s="18" t="s">
        <v>78</v>
      </c>
      <c r="F14" s="19" t="s">
        <v>72</v>
      </c>
      <c r="G14" s="21" t="s">
        <v>20</v>
      </c>
      <c r="H14" s="21">
        <v>50</v>
      </c>
      <c r="I14" s="21">
        <v>50</v>
      </c>
      <c r="J14" s="21">
        <v>60</v>
      </c>
      <c r="K14" s="21">
        <v>150</v>
      </c>
      <c r="L14" s="21">
        <v>60</v>
      </c>
      <c r="M14" s="21"/>
      <c r="N14" s="21">
        <v>50</v>
      </c>
      <c r="O14" s="21">
        <f t="shared" si="0"/>
        <v>84</v>
      </c>
      <c r="P14" s="21">
        <f t="shared" si="1"/>
        <v>504</v>
      </c>
      <c r="Q14" s="34">
        <v>7.4999999999999997E-3</v>
      </c>
      <c r="R14" s="21" t="s">
        <v>179</v>
      </c>
    </row>
    <row r="15" spans="1:18" ht="114.75" x14ac:dyDescent="0.25">
      <c r="A15" s="14">
        <v>8</v>
      </c>
      <c r="B15" s="16" t="s">
        <v>27</v>
      </c>
      <c r="C15" s="16">
        <v>428140</v>
      </c>
      <c r="D15" s="17" t="s">
        <v>133</v>
      </c>
      <c r="E15" s="18" t="s">
        <v>79</v>
      </c>
      <c r="F15" s="19" t="s">
        <v>72</v>
      </c>
      <c r="G15" s="21" t="s">
        <v>20</v>
      </c>
      <c r="H15" s="21">
        <v>30</v>
      </c>
      <c r="I15" s="21">
        <v>30</v>
      </c>
      <c r="J15" s="21">
        <v>20</v>
      </c>
      <c r="K15" s="21">
        <v>150</v>
      </c>
      <c r="L15" s="21">
        <v>30</v>
      </c>
      <c r="M15" s="21"/>
      <c r="N15" s="21">
        <v>50</v>
      </c>
      <c r="O15" s="21">
        <f t="shared" si="0"/>
        <v>62</v>
      </c>
      <c r="P15" s="21">
        <f t="shared" si="1"/>
        <v>372</v>
      </c>
      <c r="Q15" s="34">
        <v>7.4999999999999997E-3</v>
      </c>
      <c r="R15" s="21" t="s">
        <v>179</v>
      </c>
    </row>
    <row r="16" spans="1:18" ht="114.75" x14ac:dyDescent="0.25">
      <c r="A16" s="14">
        <v>9</v>
      </c>
      <c r="B16" s="16" t="s">
        <v>28</v>
      </c>
      <c r="C16" s="16">
        <v>428727</v>
      </c>
      <c r="D16" s="17" t="s">
        <v>134</v>
      </c>
      <c r="E16" s="18" t="s">
        <v>80</v>
      </c>
      <c r="F16" s="19" t="s">
        <v>72</v>
      </c>
      <c r="G16" s="21" t="s">
        <v>20</v>
      </c>
      <c r="H16" s="21">
        <v>20</v>
      </c>
      <c r="I16" s="21">
        <v>20</v>
      </c>
      <c r="J16" s="21">
        <v>30</v>
      </c>
      <c r="K16" s="21">
        <v>120</v>
      </c>
      <c r="L16" s="21"/>
      <c r="M16" s="21"/>
      <c r="N16" s="21">
        <v>50</v>
      </c>
      <c r="O16" s="21">
        <f t="shared" si="0"/>
        <v>48</v>
      </c>
      <c r="P16" s="21">
        <f t="shared" si="1"/>
        <v>288</v>
      </c>
      <c r="Q16" s="34">
        <v>7.4999999999999997E-3</v>
      </c>
      <c r="R16" s="21" t="s">
        <v>179</v>
      </c>
    </row>
    <row r="17" spans="1:18" ht="114.75" x14ac:dyDescent="0.25">
      <c r="A17" s="14">
        <v>10</v>
      </c>
      <c r="B17" s="15" t="s">
        <v>29</v>
      </c>
      <c r="C17" s="16">
        <v>428729</v>
      </c>
      <c r="D17" s="17" t="s">
        <v>135</v>
      </c>
      <c r="E17" s="18" t="s">
        <v>81</v>
      </c>
      <c r="F17" s="19" t="s">
        <v>72</v>
      </c>
      <c r="G17" s="21" t="s">
        <v>20</v>
      </c>
      <c r="H17" s="21">
        <v>25</v>
      </c>
      <c r="I17" s="21">
        <v>25</v>
      </c>
      <c r="J17" s="21">
        <v>50</v>
      </c>
      <c r="K17" s="21">
        <v>120</v>
      </c>
      <c r="L17" s="21"/>
      <c r="M17" s="21"/>
      <c r="N17" s="21"/>
      <c r="O17" s="21">
        <f t="shared" si="0"/>
        <v>44</v>
      </c>
      <c r="P17" s="21">
        <f t="shared" si="1"/>
        <v>264</v>
      </c>
      <c r="Q17" s="34">
        <v>7.4999999999999997E-3</v>
      </c>
      <c r="R17" s="21" t="s">
        <v>179</v>
      </c>
    </row>
    <row r="18" spans="1:18" ht="114.75" x14ac:dyDescent="0.25">
      <c r="A18" s="14">
        <v>11</v>
      </c>
      <c r="B18" s="15" t="s">
        <v>30</v>
      </c>
      <c r="C18" s="16">
        <v>428732</v>
      </c>
      <c r="D18" s="17" t="s">
        <v>136</v>
      </c>
      <c r="E18" s="18" t="s">
        <v>82</v>
      </c>
      <c r="F18" s="19" t="s">
        <v>72</v>
      </c>
      <c r="G18" s="21" t="s">
        <v>20</v>
      </c>
      <c r="H18" s="21">
        <v>60</v>
      </c>
      <c r="I18" s="21">
        <v>60</v>
      </c>
      <c r="J18" s="21">
        <v>100</v>
      </c>
      <c r="K18" s="21">
        <v>132</v>
      </c>
      <c r="L18" s="21">
        <v>85</v>
      </c>
      <c r="M18" s="21"/>
      <c r="N18" s="21">
        <v>50</v>
      </c>
      <c r="O18" s="21">
        <f t="shared" si="0"/>
        <v>97</v>
      </c>
      <c r="P18" s="21">
        <f t="shared" si="1"/>
        <v>584</v>
      </c>
      <c r="Q18" s="34">
        <v>7.4999999999999997E-3</v>
      </c>
      <c r="R18" s="21" t="s">
        <v>179</v>
      </c>
    </row>
    <row r="19" spans="1:18" ht="114.75" x14ac:dyDescent="0.25">
      <c r="A19" s="14">
        <v>12</v>
      </c>
      <c r="B19" s="15" t="s">
        <v>31</v>
      </c>
      <c r="C19" s="16">
        <v>423623</v>
      </c>
      <c r="D19" s="17" t="s">
        <v>137</v>
      </c>
      <c r="E19" s="18" t="s">
        <v>83</v>
      </c>
      <c r="F19" s="19" t="s">
        <v>72</v>
      </c>
      <c r="G19" s="21" t="s">
        <v>20</v>
      </c>
      <c r="H19" s="21">
        <v>80</v>
      </c>
      <c r="I19" s="21">
        <v>80</v>
      </c>
      <c r="J19" s="21">
        <v>200</v>
      </c>
      <c r="K19" s="21">
        <v>120</v>
      </c>
      <c r="L19" s="21">
        <v>130</v>
      </c>
      <c r="M19" s="21"/>
      <c r="N19" s="21">
        <v>50</v>
      </c>
      <c r="O19" s="21">
        <f t="shared" si="0"/>
        <v>132</v>
      </c>
      <c r="P19" s="21">
        <f t="shared" si="1"/>
        <v>792</v>
      </c>
      <c r="Q19" s="34">
        <v>7.4999999999999997E-3</v>
      </c>
      <c r="R19" s="21" t="s">
        <v>179</v>
      </c>
    </row>
    <row r="20" spans="1:18" ht="114.75" x14ac:dyDescent="0.25">
      <c r="A20" s="14">
        <v>13</v>
      </c>
      <c r="B20" s="15" t="s">
        <v>32</v>
      </c>
      <c r="C20" s="16">
        <v>428728</v>
      </c>
      <c r="D20" s="17" t="s">
        <v>138</v>
      </c>
      <c r="E20" s="18" t="s">
        <v>84</v>
      </c>
      <c r="F20" s="19" t="s">
        <v>72</v>
      </c>
      <c r="G20" s="21" t="s">
        <v>20</v>
      </c>
      <c r="H20" s="19">
        <v>160</v>
      </c>
      <c r="I20" s="19">
        <v>160</v>
      </c>
      <c r="J20" s="21">
        <v>260</v>
      </c>
      <c r="K20" s="21">
        <v>120</v>
      </c>
      <c r="L20" s="21">
        <v>150</v>
      </c>
      <c r="M20" s="21">
        <v>150</v>
      </c>
      <c r="N20" s="21">
        <v>50</v>
      </c>
      <c r="O20" s="21">
        <f t="shared" si="0"/>
        <v>210</v>
      </c>
      <c r="P20" s="21">
        <f t="shared" si="1"/>
        <v>1260</v>
      </c>
      <c r="Q20" s="34">
        <v>7.4999999999999997E-3</v>
      </c>
      <c r="R20" s="21" t="s">
        <v>179</v>
      </c>
    </row>
    <row r="21" spans="1:18" ht="114.75" x14ac:dyDescent="0.25">
      <c r="A21" s="14">
        <v>14</v>
      </c>
      <c r="B21" s="15" t="s">
        <v>33</v>
      </c>
      <c r="C21" s="16">
        <v>428730</v>
      </c>
      <c r="D21" s="17" t="s">
        <v>139</v>
      </c>
      <c r="E21" s="18" t="s">
        <v>85</v>
      </c>
      <c r="F21" s="19" t="s">
        <v>72</v>
      </c>
      <c r="G21" s="21" t="s">
        <v>20</v>
      </c>
      <c r="H21" s="21">
        <v>60</v>
      </c>
      <c r="I21" s="21">
        <v>60</v>
      </c>
      <c r="J21" s="21">
        <v>200</v>
      </c>
      <c r="K21" s="21">
        <v>72</v>
      </c>
      <c r="L21" s="21">
        <v>50</v>
      </c>
      <c r="M21" s="21"/>
      <c r="N21" s="21">
        <v>50</v>
      </c>
      <c r="O21" s="21">
        <f t="shared" si="0"/>
        <v>98</v>
      </c>
      <c r="P21" s="21">
        <f t="shared" si="1"/>
        <v>590</v>
      </c>
      <c r="Q21" s="34">
        <v>7.4999999999999997E-3</v>
      </c>
      <c r="R21" s="21" t="s">
        <v>179</v>
      </c>
    </row>
    <row r="22" spans="1:18" ht="114.75" x14ac:dyDescent="0.25">
      <c r="A22" s="14">
        <v>15</v>
      </c>
      <c r="B22" s="15" t="s">
        <v>34</v>
      </c>
      <c r="C22" s="16">
        <v>429367</v>
      </c>
      <c r="D22" s="17" t="s">
        <v>140</v>
      </c>
      <c r="E22" s="18" t="s">
        <v>86</v>
      </c>
      <c r="F22" s="19" t="s">
        <v>72</v>
      </c>
      <c r="G22" s="21" t="s">
        <v>20</v>
      </c>
      <c r="H22" s="21">
        <v>20</v>
      </c>
      <c r="I22" s="21">
        <v>20</v>
      </c>
      <c r="J22" s="21">
        <v>100</v>
      </c>
      <c r="K22" s="21">
        <v>50</v>
      </c>
      <c r="L22" s="21"/>
      <c r="M22" s="21"/>
      <c r="N22" s="21">
        <v>50</v>
      </c>
      <c r="O22" s="21">
        <f t="shared" si="0"/>
        <v>48</v>
      </c>
      <c r="P22" s="21">
        <f t="shared" si="1"/>
        <v>288</v>
      </c>
      <c r="Q22" s="34">
        <v>7.4999999999999997E-3</v>
      </c>
      <c r="R22" s="21" t="s">
        <v>179</v>
      </c>
    </row>
    <row r="23" spans="1:18" ht="102" x14ac:dyDescent="0.25">
      <c r="A23" s="14">
        <v>16</v>
      </c>
      <c r="B23" s="27" t="s">
        <v>35</v>
      </c>
      <c r="C23" s="25">
        <v>428137</v>
      </c>
      <c r="D23" s="17" t="s">
        <v>142</v>
      </c>
      <c r="E23" s="28" t="s">
        <v>87</v>
      </c>
      <c r="F23" s="19" t="s">
        <v>72</v>
      </c>
      <c r="G23" s="21" t="s">
        <v>20</v>
      </c>
      <c r="H23" s="21">
        <v>20</v>
      </c>
      <c r="I23" s="21">
        <v>20</v>
      </c>
      <c r="J23" s="21">
        <v>20</v>
      </c>
      <c r="K23" s="21">
        <v>150</v>
      </c>
      <c r="L23" s="21">
        <v>10</v>
      </c>
      <c r="M23" s="21"/>
      <c r="N23" s="21"/>
      <c r="O23" s="21">
        <f t="shared" si="0"/>
        <v>44</v>
      </c>
      <c r="P23" s="21">
        <f t="shared" si="1"/>
        <v>264</v>
      </c>
      <c r="Q23" s="34">
        <v>7.4999999999999997E-3</v>
      </c>
      <c r="R23" s="21" t="s">
        <v>179</v>
      </c>
    </row>
    <row r="24" spans="1:18" ht="102" x14ac:dyDescent="0.25">
      <c r="A24" s="14">
        <v>17</v>
      </c>
      <c r="B24" s="24" t="s">
        <v>36</v>
      </c>
      <c r="C24" s="25">
        <v>428138</v>
      </c>
      <c r="D24" s="17" t="s">
        <v>141</v>
      </c>
      <c r="E24" s="18" t="s">
        <v>88</v>
      </c>
      <c r="F24" s="19" t="s">
        <v>72</v>
      </c>
      <c r="G24" s="21" t="s">
        <v>20</v>
      </c>
      <c r="H24" s="23">
        <v>40</v>
      </c>
      <c r="I24" s="23">
        <v>40</v>
      </c>
      <c r="J24" s="21">
        <v>5</v>
      </c>
      <c r="K24" s="21">
        <v>150</v>
      </c>
      <c r="L24" s="21"/>
      <c r="M24" s="21"/>
      <c r="N24" s="21"/>
      <c r="O24" s="21">
        <f t="shared" si="0"/>
        <v>47</v>
      </c>
      <c r="P24" s="21">
        <f t="shared" si="1"/>
        <v>282</v>
      </c>
      <c r="Q24" s="34">
        <v>7.4999999999999997E-3</v>
      </c>
      <c r="R24" s="21" t="s">
        <v>179</v>
      </c>
    </row>
    <row r="25" spans="1:18" ht="102" x14ac:dyDescent="0.25">
      <c r="A25" s="14">
        <v>18</v>
      </c>
      <c r="B25" s="24" t="s">
        <v>37</v>
      </c>
      <c r="C25" s="25">
        <v>428135</v>
      </c>
      <c r="D25" s="17" t="s">
        <v>143</v>
      </c>
      <c r="E25" s="18" t="s">
        <v>89</v>
      </c>
      <c r="F25" s="19" t="s">
        <v>72</v>
      </c>
      <c r="G25" s="21" t="s">
        <v>20</v>
      </c>
      <c r="H25" s="23">
        <v>20</v>
      </c>
      <c r="I25" s="23">
        <v>20</v>
      </c>
      <c r="J25" s="21">
        <v>5</v>
      </c>
      <c r="K25" s="21">
        <v>150</v>
      </c>
      <c r="L25" s="21"/>
      <c r="M25" s="21"/>
      <c r="N25" s="21"/>
      <c r="O25" s="21">
        <f t="shared" si="0"/>
        <v>39</v>
      </c>
      <c r="P25" s="21">
        <f t="shared" si="1"/>
        <v>234</v>
      </c>
      <c r="Q25" s="34">
        <v>7.4999999999999997E-3</v>
      </c>
      <c r="R25" s="21" t="s">
        <v>179</v>
      </c>
    </row>
    <row r="26" spans="1:18" ht="102" x14ac:dyDescent="0.25">
      <c r="A26" s="14">
        <v>19</v>
      </c>
      <c r="B26" s="15" t="s">
        <v>38</v>
      </c>
      <c r="C26" s="16">
        <v>428139</v>
      </c>
      <c r="D26" s="17" t="s">
        <v>144</v>
      </c>
      <c r="E26" s="18" t="s">
        <v>90</v>
      </c>
      <c r="F26" s="19" t="s">
        <v>72</v>
      </c>
      <c r="G26" s="21" t="s">
        <v>20</v>
      </c>
      <c r="H26" s="23">
        <v>20</v>
      </c>
      <c r="I26" s="23">
        <v>20</v>
      </c>
      <c r="J26" s="21">
        <v>5</v>
      </c>
      <c r="K26" s="21">
        <v>150</v>
      </c>
      <c r="L26" s="21"/>
      <c r="M26" s="21"/>
      <c r="N26" s="21"/>
      <c r="O26" s="21">
        <f t="shared" si="0"/>
        <v>39</v>
      </c>
      <c r="P26" s="21">
        <f t="shared" si="1"/>
        <v>234</v>
      </c>
      <c r="Q26" s="34">
        <v>7.4999999999999997E-3</v>
      </c>
      <c r="R26" s="21" t="s">
        <v>179</v>
      </c>
    </row>
    <row r="27" spans="1:18" ht="89.25" x14ac:dyDescent="0.25">
      <c r="A27" s="14">
        <v>20</v>
      </c>
      <c r="B27" s="15" t="s">
        <v>39</v>
      </c>
      <c r="C27" s="16">
        <v>426782</v>
      </c>
      <c r="D27" s="17" t="s">
        <v>145</v>
      </c>
      <c r="E27" s="18" t="s">
        <v>91</v>
      </c>
      <c r="F27" s="19" t="s">
        <v>72</v>
      </c>
      <c r="G27" s="21" t="s">
        <v>20</v>
      </c>
      <c r="H27" s="23">
        <v>10</v>
      </c>
      <c r="I27" s="23">
        <v>10</v>
      </c>
      <c r="J27" s="21">
        <v>10</v>
      </c>
      <c r="K27" s="21">
        <v>150</v>
      </c>
      <c r="L27" s="21"/>
      <c r="M27" s="21"/>
      <c r="N27" s="21"/>
      <c r="O27" s="21">
        <f t="shared" si="0"/>
        <v>36</v>
      </c>
      <c r="P27" s="21">
        <f t="shared" si="1"/>
        <v>216</v>
      </c>
      <c r="Q27" s="34">
        <v>7.4999999999999997E-3</v>
      </c>
      <c r="R27" s="21" t="s">
        <v>179</v>
      </c>
    </row>
    <row r="28" spans="1:18" ht="89.25" x14ac:dyDescent="0.25">
      <c r="A28" s="14">
        <v>21</v>
      </c>
      <c r="B28" s="15" t="s">
        <v>40</v>
      </c>
      <c r="C28" s="16">
        <v>451593</v>
      </c>
      <c r="D28" s="17" t="s">
        <v>146</v>
      </c>
      <c r="E28" s="18" t="s">
        <v>92</v>
      </c>
      <c r="F28" s="19" t="s">
        <v>72</v>
      </c>
      <c r="G28" s="21" t="s">
        <v>20</v>
      </c>
      <c r="H28" s="23">
        <v>10</v>
      </c>
      <c r="I28" s="23">
        <v>10</v>
      </c>
      <c r="J28" s="21"/>
      <c r="K28" s="21">
        <v>120</v>
      </c>
      <c r="L28" s="21"/>
      <c r="M28" s="21"/>
      <c r="N28" s="21"/>
      <c r="O28" s="21">
        <f t="shared" si="0"/>
        <v>28</v>
      </c>
      <c r="P28" s="21">
        <f t="shared" si="1"/>
        <v>168</v>
      </c>
      <c r="Q28" s="34">
        <v>7.4999999999999997E-3</v>
      </c>
      <c r="R28" s="21" t="s">
        <v>179</v>
      </c>
    </row>
    <row r="29" spans="1:18" ht="114.75" x14ac:dyDescent="0.25">
      <c r="A29" s="14">
        <v>22</v>
      </c>
      <c r="B29" s="15" t="s">
        <v>41</v>
      </c>
      <c r="C29" s="16">
        <v>255926</v>
      </c>
      <c r="D29" s="17" t="s">
        <v>147</v>
      </c>
      <c r="E29" s="18" t="s">
        <v>93</v>
      </c>
      <c r="F29" s="19" t="s">
        <v>72</v>
      </c>
      <c r="G29" s="21" t="s">
        <v>20</v>
      </c>
      <c r="H29" s="23">
        <v>10</v>
      </c>
      <c r="I29" s="23">
        <v>10</v>
      </c>
      <c r="J29" s="21"/>
      <c r="K29" s="21">
        <v>24</v>
      </c>
      <c r="L29" s="21">
        <v>10</v>
      </c>
      <c r="M29" s="21"/>
      <c r="N29" s="21"/>
      <c r="O29" s="21">
        <f t="shared" si="0"/>
        <v>11</v>
      </c>
      <c r="P29" s="21">
        <f t="shared" si="1"/>
        <v>65</v>
      </c>
      <c r="Q29" s="34">
        <v>7.4999999999999997E-3</v>
      </c>
      <c r="R29" s="21" t="s">
        <v>179</v>
      </c>
    </row>
    <row r="30" spans="1:18" ht="114.75" x14ac:dyDescent="0.25">
      <c r="A30" s="14">
        <v>23</v>
      </c>
      <c r="B30" s="15" t="s">
        <v>42</v>
      </c>
      <c r="C30" s="16">
        <v>433147</v>
      </c>
      <c r="D30" s="17" t="s">
        <v>148</v>
      </c>
      <c r="E30" s="18" t="s">
        <v>94</v>
      </c>
      <c r="F30" s="19" t="s">
        <v>72</v>
      </c>
      <c r="G30" s="21" t="s">
        <v>20</v>
      </c>
      <c r="H30" s="23">
        <v>30</v>
      </c>
      <c r="I30" s="23">
        <v>30</v>
      </c>
      <c r="J30" s="21">
        <v>20</v>
      </c>
      <c r="K30" s="21">
        <v>48</v>
      </c>
      <c r="L30" s="21">
        <v>50</v>
      </c>
      <c r="M30" s="21"/>
      <c r="N30" s="21">
        <v>100</v>
      </c>
      <c r="O30" s="21">
        <f t="shared" si="0"/>
        <v>56</v>
      </c>
      <c r="P30" s="21">
        <f t="shared" si="1"/>
        <v>334</v>
      </c>
      <c r="Q30" s="34">
        <v>7.4999999999999997E-3</v>
      </c>
      <c r="R30" s="21" t="s">
        <v>179</v>
      </c>
    </row>
    <row r="31" spans="1:18" ht="114.75" x14ac:dyDescent="0.25">
      <c r="A31" s="14">
        <v>24</v>
      </c>
      <c r="B31" s="24" t="s">
        <v>43</v>
      </c>
      <c r="C31" s="25">
        <v>255107</v>
      </c>
      <c r="D31" s="17" t="s">
        <v>149</v>
      </c>
      <c r="E31" s="18" t="s">
        <v>95</v>
      </c>
      <c r="F31" s="19" t="s">
        <v>72</v>
      </c>
      <c r="G31" s="21" t="s">
        <v>20</v>
      </c>
      <c r="H31" s="23">
        <v>10</v>
      </c>
      <c r="I31" s="23">
        <v>10</v>
      </c>
      <c r="J31" s="21"/>
      <c r="K31" s="21">
        <v>24</v>
      </c>
      <c r="L31" s="21">
        <v>10</v>
      </c>
      <c r="M31" s="21"/>
      <c r="N31" s="21"/>
      <c r="O31" s="21">
        <f t="shared" si="0"/>
        <v>11</v>
      </c>
      <c r="P31" s="21">
        <f t="shared" si="1"/>
        <v>65</v>
      </c>
      <c r="Q31" s="34">
        <v>7.4999999999999997E-3</v>
      </c>
      <c r="R31" s="21" t="s">
        <v>179</v>
      </c>
    </row>
    <row r="32" spans="1:18" ht="114.75" x14ac:dyDescent="0.25">
      <c r="A32" s="14">
        <v>25</v>
      </c>
      <c r="B32" s="24" t="s">
        <v>44</v>
      </c>
      <c r="C32" s="25">
        <v>423630</v>
      </c>
      <c r="D32" s="17" t="s">
        <v>150</v>
      </c>
      <c r="E32" s="18" t="s">
        <v>96</v>
      </c>
      <c r="F32" s="19" t="s">
        <v>72</v>
      </c>
      <c r="G32" s="21" t="s">
        <v>20</v>
      </c>
      <c r="H32" s="21">
        <v>20</v>
      </c>
      <c r="I32" s="21">
        <v>20</v>
      </c>
      <c r="J32" s="21"/>
      <c r="K32" s="21"/>
      <c r="L32" s="21"/>
      <c r="M32" s="21"/>
      <c r="N32" s="21"/>
      <c r="O32" s="21">
        <f t="shared" si="0"/>
        <v>8</v>
      </c>
      <c r="P32" s="21">
        <f t="shared" si="1"/>
        <v>48</v>
      </c>
      <c r="Q32" s="34">
        <v>7.4999999999999997E-3</v>
      </c>
      <c r="R32" s="21" t="s">
        <v>179</v>
      </c>
    </row>
    <row r="33" spans="1:18" ht="102" x14ac:dyDescent="0.25">
      <c r="A33" s="14">
        <v>26</v>
      </c>
      <c r="B33" s="15" t="s">
        <v>20</v>
      </c>
      <c r="C33" s="16">
        <v>427150</v>
      </c>
      <c r="D33" s="17" t="s">
        <v>151</v>
      </c>
      <c r="E33" s="18" t="s">
        <v>97</v>
      </c>
      <c r="F33" s="19" t="s">
        <v>72</v>
      </c>
      <c r="G33" s="21" t="s">
        <v>20</v>
      </c>
      <c r="H33" s="21">
        <v>380</v>
      </c>
      <c r="I33" s="21">
        <v>380</v>
      </c>
      <c r="J33" s="21"/>
      <c r="K33" s="21">
        <v>1760</v>
      </c>
      <c r="L33" s="21"/>
      <c r="M33" s="21"/>
      <c r="N33" s="21">
        <v>100</v>
      </c>
      <c r="O33" s="21">
        <f t="shared" si="0"/>
        <v>524</v>
      </c>
      <c r="P33" s="21">
        <f t="shared" si="1"/>
        <v>3144</v>
      </c>
      <c r="Q33" s="34">
        <v>7.4999999999999997E-3</v>
      </c>
      <c r="R33" s="21" t="s">
        <v>179</v>
      </c>
    </row>
    <row r="34" spans="1:18" ht="89.25" x14ac:dyDescent="0.25">
      <c r="A34" s="14">
        <v>27</v>
      </c>
      <c r="B34" s="15" t="s">
        <v>20</v>
      </c>
      <c r="C34" s="16">
        <v>427874</v>
      </c>
      <c r="D34" s="17" t="s">
        <v>152</v>
      </c>
      <c r="E34" s="18" t="s">
        <v>98</v>
      </c>
      <c r="F34" s="19" t="s">
        <v>72</v>
      </c>
      <c r="G34" s="21" t="s">
        <v>20</v>
      </c>
      <c r="H34" s="21">
        <v>200</v>
      </c>
      <c r="I34" s="21">
        <v>200</v>
      </c>
      <c r="J34" s="29"/>
      <c r="K34" s="21">
        <v>2270</v>
      </c>
      <c r="L34" s="21"/>
      <c r="M34" s="21"/>
      <c r="N34" s="21"/>
      <c r="O34" s="21">
        <f t="shared" si="0"/>
        <v>534</v>
      </c>
      <c r="P34" s="21">
        <f t="shared" si="1"/>
        <v>3204</v>
      </c>
      <c r="Q34" s="34">
        <v>7.4999999999999997E-3</v>
      </c>
      <c r="R34" s="21" t="s">
        <v>180</v>
      </c>
    </row>
    <row r="35" spans="1:18" ht="140.25" x14ac:dyDescent="0.25">
      <c r="A35" s="14">
        <v>28</v>
      </c>
      <c r="B35" s="15" t="s">
        <v>45</v>
      </c>
      <c r="C35" s="16">
        <v>464741</v>
      </c>
      <c r="D35" s="17" t="s">
        <v>153</v>
      </c>
      <c r="E35" s="18" t="s">
        <v>99</v>
      </c>
      <c r="F35" s="19" t="s">
        <v>72</v>
      </c>
      <c r="G35" s="21" t="s">
        <v>20</v>
      </c>
      <c r="H35" s="21">
        <v>240</v>
      </c>
      <c r="I35" s="21">
        <v>240</v>
      </c>
      <c r="J35" s="21">
        <v>550</v>
      </c>
      <c r="K35" s="21"/>
      <c r="L35" s="21">
        <v>250</v>
      </c>
      <c r="M35" s="21"/>
      <c r="N35" s="21">
        <v>400</v>
      </c>
      <c r="O35" s="21">
        <f t="shared" si="0"/>
        <v>336</v>
      </c>
      <c r="P35" s="21">
        <f t="shared" si="1"/>
        <v>2016</v>
      </c>
      <c r="Q35" s="34">
        <v>7.4999999999999997E-3</v>
      </c>
      <c r="R35" s="21" t="s">
        <v>179</v>
      </c>
    </row>
    <row r="36" spans="1:18" ht="140.25" x14ac:dyDescent="0.25">
      <c r="A36" s="14">
        <v>29</v>
      </c>
      <c r="B36" s="15" t="s">
        <v>46</v>
      </c>
      <c r="C36" s="16">
        <v>464739</v>
      </c>
      <c r="D36" s="17" t="s">
        <v>154</v>
      </c>
      <c r="E36" s="18" t="s">
        <v>100</v>
      </c>
      <c r="F36" s="19" t="s">
        <v>72</v>
      </c>
      <c r="G36" s="21" t="s">
        <v>20</v>
      </c>
      <c r="H36" s="21">
        <v>160</v>
      </c>
      <c r="I36" s="21">
        <v>160</v>
      </c>
      <c r="J36" s="21">
        <v>620</v>
      </c>
      <c r="K36" s="21"/>
      <c r="L36" s="21">
        <v>100</v>
      </c>
      <c r="M36" s="21"/>
      <c r="N36" s="21">
        <v>100</v>
      </c>
      <c r="O36" s="21">
        <f t="shared" si="0"/>
        <v>228</v>
      </c>
      <c r="P36" s="21">
        <f t="shared" si="1"/>
        <v>1368</v>
      </c>
      <c r="Q36" s="34">
        <v>7.4999999999999997E-3</v>
      </c>
      <c r="R36" s="21" t="s">
        <v>179</v>
      </c>
    </row>
    <row r="37" spans="1:18" ht="140.25" x14ac:dyDescent="0.25">
      <c r="A37" s="14">
        <v>30</v>
      </c>
      <c r="B37" s="15" t="s">
        <v>47</v>
      </c>
      <c r="C37" s="16">
        <v>464740</v>
      </c>
      <c r="D37" s="17" t="s">
        <v>155</v>
      </c>
      <c r="E37" s="18" t="s">
        <v>101</v>
      </c>
      <c r="F37" s="19" t="s">
        <v>72</v>
      </c>
      <c r="G37" s="21" t="s">
        <v>20</v>
      </c>
      <c r="H37" s="21">
        <v>40</v>
      </c>
      <c r="I37" s="21">
        <v>40</v>
      </c>
      <c r="J37" s="23">
        <v>120</v>
      </c>
      <c r="K37" s="21"/>
      <c r="L37" s="21"/>
      <c r="M37" s="23"/>
      <c r="N37" s="23">
        <v>200</v>
      </c>
      <c r="O37" s="21">
        <f t="shared" si="0"/>
        <v>80</v>
      </c>
      <c r="P37" s="21">
        <f t="shared" si="1"/>
        <v>480</v>
      </c>
      <c r="Q37" s="34">
        <v>7.4999999999999997E-3</v>
      </c>
      <c r="R37" s="21" t="s">
        <v>179</v>
      </c>
    </row>
    <row r="38" spans="1:18" ht="102" x14ac:dyDescent="0.25">
      <c r="A38" s="14">
        <v>31</v>
      </c>
      <c r="B38" s="15" t="s">
        <v>48</v>
      </c>
      <c r="C38" s="16">
        <v>438508</v>
      </c>
      <c r="D38" s="17" t="s">
        <v>156</v>
      </c>
      <c r="E38" s="18" t="s">
        <v>102</v>
      </c>
      <c r="F38" s="19" t="s">
        <v>72</v>
      </c>
      <c r="G38" s="21" t="s">
        <v>20</v>
      </c>
      <c r="H38" s="21">
        <v>40</v>
      </c>
      <c r="I38" s="21">
        <v>40</v>
      </c>
      <c r="J38" s="23"/>
      <c r="K38" s="21"/>
      <c r="L38" s="21"/>
      <c r="M38" s="23"/>
      <c r="N38" s="23"/>
      <c r="O38" s="21">
        <f t="shared" si="0"/>
        <v>16</v>
      </c>
      <c r="P38" s="21">
        <f t="shared" si="1"/>
        <v>96</v>
      </c>
      <c r="Q38" s="34">
        <v>7.4999999999999997E-3</v>
      </c>
      <c r="R38" s="21" t="s">
        <v>179</v>
      </c>
    </row>
    <row r="39" spans="1:18" ht="89.25" x14ac:dyDescent="0.25">
      <c r="A39" s="14">
        <v>32</v>
      </c>
      <c r="B39" s="30" t="s">
        <v>49</v>
      </c>
      <c r="C39" s="31">
        <v>438519</v>
      </c>
      <c r="D39" s="17" t="s">
        <v>159</v>
      </c>
      <c r="E39" s="18" t="s">
        <v>103</v>
      </c>
      <c r="F39" s="19" t="s">
        <v>72</v>
      </c>
      <c r="G39" s="21" t="s">
        <v>20</v>
      </c>
      <c r="H39" s="21">
        <v>125</v>
      </c>
      <c r="I39" s="21">
        <v>125</v>
      </c>
      <c r="J39" s="23">
        <v>530</v>
      </c>
      <c r="K39" s="21"/>
      <c r="L39" s="21"/>
      <c r="M39" s="23">
        <v>50</v>
      </c>
      <c r="N39" s="23"/>
      <c r="O39" s="21">
        <f t="shared" si="0"/>
        <v>166</v>
      </c>
      <c r="P39" s="21">
        <f t="shared" si="1"/>
        <v>996</v>
      </c>
      <c r="Q39" s="34">
        <v>7.4999999999999997E-3</v>
      </c>
      <c r="R39" s="21" t="s">
        <v>179</v>
      </c>
    </row>
    <row r="40" spans="1:18" ht="89.25" x14ac:dyDescent="0.25">
      <c r="A40" s="14">
        <v>33</v>
      </c>
      <c r="B40" s="14" t="s">
        <v>50</v>
      </c>
      <c r="C40" s="32">
        <v>438522</v>
      </c>
      <c r="D40" s="17" t="s">
        <v>158</v>
      </c>
      <c r="E40" s="18" t="s">
        <v>104</v>
      </c>
      <c r="F40" s="19" t="s">
        <v>72</v>
      </c>
      <c r="G40" s="21" t="s">
        <v>20</v>
      </c>
      <c r="H40" s="21">
        <v>300</v>
      </c>
      <c r="I40" s="21">
        <v>300</v>
      </c>
      <c r="J40" s="23">
        <v>620</v>
      </c>
      <c r="K40" s="21"/>
      <c r="L40" s="21">
        <v>500</v>
      </c>
      <c r="M40" s="23">
        <v>75</v>
      </c>
      <c r="N40" s="23"/>
      <c r="O40" s="21">
        <f t="shared" si="0"/>
        <v>359</v>
      </c>
      <c r="P40" s="21">
        <f t="shared" si="1"/>
        <v>2154</v>
      </c>
      <c r="Q40" s="34">
        <v>7.4999999999999997E-3</v>
      </c>
      <c r="R40" s="21" t="s">
        <v>179</v>
      </c>
    </row>
    <row r="41" spans="1:18" ht="89.25" x14ac:dyDescent="0.25">
      <c r="A41" s="14">
        <v>34</v>
      </c>
      <c r="B41" s="14" t="s">
        <v>51</v>
      </c>
      <c r="C41" s="32">
        <v>440501</v>
      </c>
      <c r="D41" s="17" t="s">
        <v>157</v>
      </c>
      <c r="E41" s="18" t="s">
        <v>105</v>
      </c>
      <c r="F41" s="19" t="s">
        <v>72</v>
      </c>
      <c r="G41" s="21" t="s">
        <v>20</v>
      </c>
      <c r="H41" s="21">
        <v>180</v>
      </c>
      <c r="I41" s="21">
        <v>180</v>
      </c>
      <c r="J41" s="23">
        <v>200</v>
      </c>
      <c r="K41" s="21"/>
      <c r="L41" s="21">
        <v>150</v>
      </c>
      <c r="M41" s="23">
        <v>260</v>
      </c>
      <c r="N41" s="23"/>
      <c r="O41" s="21">
        <f t="shared" si="0"/>
        <v>194</v>
      </c>
      <c r="P41" s="21">
        <f t="shared" si="1"/>
        <v>1164</v>
      </c>
      <c r="Q41" s="34">
        <v>7.4999999999999997E-3</v>
      </c>
      <c r="R41" s="21" t="s">
        <v>179</v>
      </c>
    </row>
    <row r="42" spans="1:18" ht="89.25" x14ac:dyDescent="0.25">
      <c r="A42" s="14">
        <v>35</v>
      </c>
      <c r="B42" s="14" t="s">
        <v>52</v>
      </c>
      <c r="C42" s="32">
        <v>440502</v>
      </c>
      <c r="D42" s="17" t="s">
        <v>160</v>
      </c>
      <c r="E42" s="18" t="s">
        <v>106</v>
      </c>
      <c r="F42" s="19" t="s">
        <v>72</v>
      </c>
      <c r="G42" s="21" t="s">
        <v>20</v>
      </c>
      <c r="H42" s="26">
        <v>80</v>
      </c>
      <c r="I42" s="26">
        <v>80</v>
      </c>
      <c r="J42" s="23">
        <v>130</v>
      </c>
      <c r="K42" s="21"/>
      <c r="L42" s="21">
        <v>50</v>
      </c>
      <c r="M42" s="23"/>
      <c r="N42" s="23"/>
      <c r="O42" s="21">
        <f t="shared" si="0"/>
        <v>68</v>
      </c>
      <c r="P42" s="21">
        <f t="shared" si="1"/>
        <v>408</v>
      </c>
      <c r="Q42" s="34">
        <v>7.4999999999999997E-3</v>
      </c>
      <c r="R42" s="21" t="s">
        <v>179</v>
      </c>
    </row>
    <row r="43" spans="1:18" ht="76.5" x14ac:dyDescent="0.25">
      <c r="A43" s="14">
        <v>36</v>
      </c>
      <c r="B43" s="14" t="s">
        <v>53</v>
      </c>
      <c r="C43" s="32">
        <v>449476</v>
      </c>
      <c r="D43" s="17" t="s">
        <v>161</v>
      </c>
      <c r="E43" s="18" t="s">
        <v>107</v>
      </c>
      <c r="F43" s="19" t="s">
        <v>72</v>
      </c>
      <c r="G43" s="21" t="s">
        <v>20</v>
      </c>
      <c r="H43" s="23">
        <v>200</v>
      </c>
      <c r="I43" s="23">
        <v>200</v>
      </c>
      <c r="J43" s="23"/>
      <c r="K43" s="21">
        <v>1200</v>
      </c>
      <c r="L43" s="21"/>
      <c r="M43" s="23">
        <v>10</v>
      </c>
      <c r="N43" s="23"/>
      <c r="O43" s="21">
        <f t="shared" si="0"/>
        <v>322</v>
      </c>
      <c r="P43" s="21">
        <f t="shared" si="1"/>
        <v>1932</v>
      </c>
      <c r="Q43" s="34">
        <v>7.4999999999999997E-3</v>
      </c>
      <c r="R43" s="21" t="s">
        <v>180</v>
      </c>
    </row>
    <row r="44" spans="1:18" ht="76.5" x14ac:dyDescent="0.25">
      <c r="A44" s="14">
        <v>37</v>
      </c>
      <c r="B44" s="14" t="s">
        <v>54</v>
      </c>
      <c r="C44" s="32">
        <v>449477</v>
      </c>
      <c r="D44" s="17" t="s">
        <v>162</v>
      </c>
      <c r="E44" s="18" t="s">
        <v>108</v>
      </c>
      <c r="F44" s="19" t="s">
        <v>72</v>
      </c>
      <c r="G44" s="21" t="s">
        <v>20</v>
      </c>
      <c r="H44" s="23">
        <v>350</v>
      </c>
      <c r="I44" s="23">
        <v>350</v>
      </c>
      <c r="J44" s="23"/>
      <c r="K44" s="21"/>
      <c r="L44" s="21"/>
      <c r="M44" s="23"/>
      <c r="N44" s="23"/>
      <c r="O44" s="21">
        <f t="shared" si="0"/>
        <v>140</v>
      </c>
      <c r="P44" s="21">
        <f t="shared" si="1"/>
        <v>840</v>
      </c>
      <c r="Q44" s="34">
        <v>7.4999999999999997E-3</v>
      </c>
      <c r="R44" s="21" t="s">
        <v>180</v>
      </c>
    </row>
    <row r="45" spans="1:18" ht="127.5" x14ac:dyDescent="0.25">
      <c r="A45" s="14">
        <v>38</v>
      </c>
      <c r="B45" s="14" t="s">
        <v>55</v>
      </c>
      <c r="C45" s="32">
        <v>619330</v>
      </c>
      <c r="D45" s="17" t="s">
        <v>163</v>
      </c>
      <c r="E45" s="18" t="s">
        <v>109</v>
      </c>
      <c r="F45" s="19" t="s">
        <v>72</v>
      </c>
      <c r="G45" s="21" t="s">
        <v>20</v>
      </c>
      <c r="H45" s="21">
        <v>35</v>
      </c>
      <c r="I45" s="21">
        <v>35</v>
      </c>
      <c r="J45" s="23"/>
      <c r="K45" s="21"/>
      <c r="L45" s="23"/>
      <c r="M45" s="23"/>
      <c r="N45" s="23"/>
      <c r="O45" s="21">
        <f t="shared" si="0"/>
        <v>14</v>
      </c>
      <c r="P45" s="21">
        <f t="shared" si="1"/>
        <v>84</v>
      </c>
      <c r="Q45" s="34">
        <v>7.4999999999999997E-3</v>
      </c>
      <c r="R45" s="21" t="s">
        <v>179</v>
      </c>
    </row>
    <row r="46" spans="1:18" ht="127.5" x14ac:dyDescent="0.25">
      <c r="A46" s="14">
        <v>39</v>
      </c>
      <c r="B46" s="14" t="s">
        <v>56</v>
      </c>
      <c r="C46" s="32">
        <v>619328</v>
      </c>
      <c r="D46" s="17" t="s">
        <v>166</v>
      </c>
      <c r="E46" s="18" t="s">
        <v>110</v>
      </c>
      <c r="F46" s="19" t="s">
        <v>72</v>
      </c>
      <c r="G46" s="21" t="s">
        <v>20</v>
      </c>
      <c r="H46" s="21">
        <v>50</v>
      </c>
      <c r="I46" s="21">
        <v>50</v>
      </c>
      <c r="J46" s="23">
        <v>40</v>
      </c>
      <c r="K46" s="23">
        <v>102</v>
      </c>
      <c r="L46" s="23">
        <v>15</v>
      </c>
      <c r="M46" s="23">
        <v>50</v>
      </c>
      <c r="N46" s="23"/>
      <c r="O46" s="21">
        <f t="shared" si="0"/>
        <v>61</v>
      </c>
      <c r="P46" s="21">
        <f t="shared" si="1"/>
        <v>368</v>
      </c>
      <c r="Q46" s="34">
        <v>7.4999999999999997E-3</v>
      </c>
      <c r="R46" s="21" t="s">
        <v>179</v>
      </c>
    </row>
    <row r="47" spans="1:18" ht="127.5" x14ac:dyDescent="0.25">
      <c r="A47" s="14">
        <v>40</v>
      </c>
      <c r="B47" s="15" t="s">
        <v>57</v>
      </c>
      <c r="C47" s="16">
        <v>619328</v>
      </c>
      <c r="D47" s="17" t="s">
        <v>164</v>
      </c>
      <c r="E47" s="18" t="s">
        <v>111</v>
      </c>
      <c r="F47" s="19" t="s">
        <v>72</v>
      </c>
      <c r="G47" s="21" t="s">
        <v>20</v>
      </c>
      <c r="H47" s="21">
        <v>35</v>
      </c>
      <c r="I47" s="21">
        <v>35</v>
      </c>
      <c r="J47" s="23">
        <v>40</v>
      </c>
      <c r="K47" s="23">
        <v>102</v>
      </c>
      <c r="L47" s="23">
        <v>15</v>
      </c>
      <c r="M47" s="23"/>
      <c r="N47" s="23"/>
      <c r="O47" s="21">
        <f t="shared" si="0"/>
        <v>45</v>
      </c>
      <c r="P47" s="21">
        <f t="shared" si="1"/>
        <v>272</v>
      </c>
      <c r="Q47" s="34">
        <v>7.4999999999999997E-3</v>
      </c>
      <c r="R47" s="21" t="s">
        <v>179</v>
      </c>
    </row>
    <row r="48" spans="1:18" ht="127.5" x14ac:dyDescent="0.25">
      <c r="A48" s="14">
        <v>41</v>
      </c>
      <c r="B48" s="14" t="s">
        <v>58</v>
      </c>
      <c r="C48" s="32">
        <v>619330</v>
      </c>
      <c r="D48" s="17" t="s">
        <v>165</v>
      </c>
      <c r="E48" s="18" t="s">
        <v>112</v>
      </c>
      <c r="F48" s="19" t="s">
        <v>72</v>
      </c>
      <c r="G48" s="21" t="s">
        <v>20</v>
      </c>
      <c r="H48" s="21">
        <v>35</v>
      </c>
      <c r="I48" s="21">
        <v>35</v>
      </c>
      <c r="J48" s="23">
        <v>160</v>
      </c>
      <c r="K48" s="23">
        <v>72</v>
      </c>
      <c r="L48" s="23"/>
      <c r="M48" s="23"/>
      <c r="N48" s="23"/>
      <c r="O48" s="21">
        <f t="shared" si="0"/>
        <v>60</v>
      </c>
      <c r="P48" s="21">
        <f t="shared" si="1"/>
        <v>362</v>
      </c>
      <c r="Q48" s="34">
        <v>7.4999999999999997E-3</v>
      </c>
      <c r="R48" s="21" t="s">
        <v>179</v>
      </c>
    </row>
    <row r="49" spans="1:18" ht="127.5" x14ac:dyDescent="0.25">
      <c r="A49" s="14">
        <v>42</v>
      </c>
      <c r="B49" s="14" t="s">
        <v>59</v>
      </c>
      <c r="C49" s="32">
        <v>619330</v>
      </c>
      <c r="D49" s="17" t="s">
        <v>167</v>
      </c>
      <c r="E49" s="18" t="s">
        <v>113</v>
      </c>
      <c r="F49" s="19" t="s">
        <v>72</v>
      </c>
      <c r="G49" s="21" t="s">
        <v>20</v>
      </c>
      <c r="H49" s="21">
        <v>35</v>
      </c>
      <c r="I49" s="21">
        <v>35</v>
      </c>
      <c r="J49" s="23"/>
      <c r="K49" s="23">
        <v>72</v>
      </c>
      <c r="L49" s="23">
        <v>15</v>
      </c>
      <c r="M49" s="23"/>
      <c r="N49" s="23"/>
      <c r="O49" s="21">
        <f t="shared" si="0"/>
        <v>31</v>
      </c>
      <c r="P49" s="21">
        <f t="shared" si="1"/>
        <v>188</v>
      </c>
      <c r="Q49" s="34">
        <v>7.4999999999999997E-3</v>
      </c>
      <c r="R49" s="21" t="s">
        <v>179</v>
      </c>
    </row>
    <row r="50" spans="1:18" ht="127.5" x14ac:dyDescent="0.25">
      <c r="A50" s="14">
        <v>43</v>
      </c>
      <c r="B50" s="14" t="s">
        <v>60</v>
      </c>
      <c r="C50" s="32">
        <v>619330</v>
      </c>
      <c r="D50" s="17" t="s">
        <v>168</v>
      </c>
      <c r="E50" s="18" t="s">
        <v>114</v>
      </c>
      <c r="F50" s="19" t="s">
        <v>72</v>
      </c>
      <c r="G50" s="21" t="s">
        <v>20</v>
      </c>
      <c r="H50" s="21">
        <v>35</v>
      </c>
      <c r="I50" s="21">
        <v>35</v>
      </c>
      <c r="J50" s="23"/>
      <c r="K50" s="23">
        <v>96</v>
      </c>
      <c r="L50" s="23">
        <v>15</v>
      </c>
      <c r="M50" s="23">
        <v>20</v>
      </c>
      <c r="N50" s="20"/>
      <c r="O50" s="21">
        <f t="shared" si="0"/>
        <v>40</v>
      </c>
      <c r="P50" s="21">
        <f t="shared" si="1"/>
        <v>241</v>
      </c>
      <c r="Q50" s="34">
        <v>7.4999999999999997E-3</v>
      </c>
      <c r="R50" s="21" t="s">
        <v>179</v>
      </c>
    </row>
    <row r="51" spans="1:18" ht="127.5" x14ac:dyDescent="0.25">
      <c r="A51" s="14">
        <v>44</v>
      </c>
      <c r="B51" s="14" t="s">
        <v>61</v>
      </c>
      <c r="C51" s="32">
        <v>619330</v>
      </c>
      <c r="D51" s="17" t="s">
        <v>169</v>
      </c>
      <c r="E51" s="18" t="s">
        <v>115</v>
      </c>
      <c r="F51" s="19" t="s">
        <v>72</v>
      </c>
      <c r="G51" s="21" t="s">
        <v>20</v>
      </c>
      <c r="H51" s="21">
        <v>25</v>
      </c>
      <c r="I51" s="21">
        <v>25</v>
      </c>
      <c r="J51" s="23"/>
      <c r="K51" s="23">
        <v>72</v>
      </c>
      <c r="L51" s="23"/>
      <c r="M51" s="23"/>
      <c r="N51" s="23"/>
      <c r="O51" s="21">
        <f t="shared" si="0"/>
        <v>24</v>
      </c>
      <c r="P51" s="21">
        <f t="shared" si="1"/>
        <v>146</v>
      </c>
      <c r="Q51" s="34">
        <v>7.4999999999999997E-3</v>
      </c>
      <c r="R51" s="21" t="s">
        <v>179</v>
      </c>
    </row>
    <row r="52" spans="1:18" ht="127.5" x14ac:dyDescent="0.25">
      <c r="A52" s="14">
        <v>45</v>
      </c>
      <c r="B52" s="14" t="s">
        <v>62</v>
      </c>
      <c r="C52" s="32">
        <v>619331</v>
      </c>
      <c r="D52" s="17" t="s">
        <v>170</v>
      </c>
      <c r="E52" s="18" t="s">
        <v>116</v>
      </c>
      <c r="F52" s="19" t="s">
        <v>72</v>
      </c>
      <c r="G52" s="21" t="s">
        <v>20</v>
      </c>
      <c r="H52" s="21">
        <v>35</v>
      </c>
      <c r="I52" s="21">
        <v>35</v>
      </c>
      <c r="J52" s="23">
        <v>140</v>
      </c>
      <c r="K52" s="23">
        <v>120</v>
      </c>
      <c r="L52" s="23"/>
      <c r="M52" s="23"/>
      <c r="N52" s="23"/>
      <c r="O52" s="21">
        <f t="shared" si="0"/>
        <v>66</v>
      </c>
      <c r="P52" s="21">
        <f t="shared" si="1"/>
        <v>396</v>
      </c>
      <c r="Q52" s="34">
        <v>7.4999999999999997E-3</v>
      </c>
      <c r="R52" s="21" t="s">
        <v>179</v>
      </c>
    </row>
    <row r="53" spans="1:18" ht="127.5" x14ac:dyDescent="0.25">
      <c r="A53" s="14">
        <v>46</v>
      </c>
      <c r="B53" s="14" t="s">
        <v>63</v>
      </c>
      <c r="C53" s="32">
        <v>619331</v>
      </c>
      <c r="D53" s="17" t="s">
        <v>172</v>
      </c>
      <c r="E53" s="18" t="s">
        <v>117</v>
      </c>
      <c r="F53" s="19" t="s">
        <v>72</v>
      </c>
      <c r="G53" s="21" t="s">
        <v>20</v>
      </c>
      <c r="H53" s="21">
        <v>20</v>
      </c>
      <c r="I53" s="21">
        <v>20</v>
      </c>
      <c r="J53" s="23">
        <v>70</v>
      </c>
      <c r="K53" s="23">
        <v>48</v>
      </c>
      <c r="L53" s="23"/>
      <c r="M53" s="23"/>
      <c r="N53" s="23"/>
      <c r="O53" s="21">
        <f t="shared" si="0"/>
        <v>32</v>
      </c>
      <c r="P53" s="21">
        <f t="shared" si="1"/>
        <v>190</v>
      </c>
      <c r="Q53" s="34">
        <v>7.4999999999999997E-3</v>
      </c>
      <c r="R53" s="21" t="s">
        <v>179</v>
      </c>
    </row>
    <row r="54" spans="1:18" ht="127.5" x14ac:dyDescent="0.25">
      <c r="A54" s="14">
        <v>47</v>
      </c>
      <c r="B54" s="14" t="s">
        <v>64</v>
      </c>
      <c r="C54" s="32">
        <v>619331</v>
      </c>
      <c r="D54" s="17" t="s">
        <v>171</v>
      </c>
      <c r="E54" s="18" t="s">
        <v>118</v>
      </c>
      <c r="F54" s="19" t="s">
        <v>72</v>
      </c>
      <c r="G54" s="21" t="s">
        <v>20</v>
      </c>
      <c r="H54" s="21">
        <v>35</v>
      </c>
      <c r="I54" s="21">
        <v>35</v>
      </c>
      <c r="J54" s="23">
        <v>50</v>
      </c>
      <c r="K54" s="23">
        <v>200</v>
      </c>
      <c r="L54" s="23">
        <v>15</v>
      </c>
      <c r="M54" s="23"/>
      <c r="N54" s="23"/>
      <c r="O54" s="21">
        <f t="shared" si="0"/>
        <v>67</v>
      </c>
      <c r="P54" s="21">
        <f t="shared" si="1"/>
        <v>402</v>
      </c>
      <c r="Q54" s="34">
        <v>7.4999999999999997E-3</v>
      </c>
      <c r="R54" s="21" t="s">
        <v>179</v>
      </c>
    </row>
    <row r="55" spans="1:18" ht="127.5" x14ac:dyDescent="0.25">
      <c r="A55" s="14">
        <v>48</v>
      </c>
      <c r="B55" s="14" t="s">
        <v>65</v>
      </c>
      <c r="C55" s="32">
        <v>619331</v>
      </c>
      <c r="D55" s="17" t="s">
        <v>178</v>
      </c>
      <c r="E55" s="18" t="s">
        <v>119</v>
      </c>
      <c r="F55" s="19" t="s">
        <v>72</v>
      </c>
      <c r="G55" s="21" t="s">
        <v>20</v>
      </c>
      <c r="H55" s="21">
        <v>20</v>
      </c>
      <c r="I55" s="21">
        <v>20</v>
      </c>
      <c r="J55" s="23">
        <v>500</v>
      </c>
      <c r="K55" s="23">
        <v>200</v>
      </c>
      <c r="L55" s="23">
        <v>15</v>
      </c>
      <c r="M55" s="23">
        <v>50</v>
      </c>
      <c r="N55" s="23"/>
      <c r="O55" s="21">
        <f t="shared" si="0"/>
        <v>161</v>
      </c>
      <c r="P55" s="21">
        <f t="shared" si="1"/>
        <v>966</v>
      </c>
      <c r="Q55" s="34">
        <v>7.4999999999999997E-3</v>
      </c>
      <c r="R55" s="21" t="s">
        <v>179</v>
      </c>
    </row>
    <row r="56" spans="1:18" ht="127.5" x14ac:dyDescent="0.25">
      <c r="A56" s="14">
        <v>49</v>
      </c>
      <c r="B56" s="14" t="s">
        <v>66</v>
      </c>
      <c r="C56" s="32">
        <v>619331</v>
      </c>
      <c r="D56" s="17" t="s">
        <v>177</v>
      </c>
      <c r="E56" s="18" t="s">
        <v>120</v>
      </c>
      <c r="F56" s="19" t="s">
        <v>72</v>
      </c>
      <c r="G56" s="21" t="s">
        <v>20</v>
      </c>
      <c r="H56" s="21">
        <v>20</v>
      </c>
      <c r="I56" s="21">
        <v>20</v>
      </c>
      <c r="J56" s="23">
        <v>150</v>
      </c>
      <c r="K56" s="23">
        <v>300</v>
      </c>
      <c r="L56" s="23">
        <v>15</v>
      </c>
      <c r="M56" s="20"/>
      <c r="N56" s="23"/>
      <c r="O56" s="21">
        <f t="shared" si="0"/>
        <v>101</v>
      </c>
      <c r="P56" s="21">
        <f t="shared" si="1"/>
        <v>606</v>
      </c>
      <c r="Q56" s="34">
        <v>7.4999999999999997E-3</v>
      </c>
      <c r="R56" s="21" t="s">
        <v>179</v>
      </c>
    </row>
    <row r="57" spans="1:18" ht="127.5" x14ac:dyDescent="0.25">
      <c r="A57" s="14">
        <v>50</v>
      </c>
      <c r="B57" s="14" t="s">
        <v>67</v>
      </c>
      <c r="C57" s="32">
        <v>619331</v>
      </c>
      <c r="D57" s="17" t="s">
        <v>176</v>
      </c>
      <c r="E57" s="18" t="s">
        <v>121</v>
      </c>
      <c r="F57" s="19" t="s">
        <v>72</v>
      </c>
      <c r="G57" s="21" t="s">
        <v>20</v>
      </c>
      <c r="H57" s="21">
        <v>120</v>
      </c>
      <c r="I57" s="21">
        <v>120</v>
      </c>
      <c r="J57" s="23">
        <v>120</v>
      </c>
      <c r="K57" s="23">
        <v>480</v>
      </c>
      <c r="L57" s="23">
        <v>100</v>
      </c>
      <c r="M57" s="20"/>
      <c r="N57" s="23">
        <v>100</v>
      </c>
      <c r="O57" s="21">
        <f t="shared" si="0"/>
        <v>208</v>
      </c>
      <c r="P57" s="21">
        <f t="shared" si="1"/>
        <v>1248</v>
      </c>
      <c r="Q57" s="34">
        <v>7.4999999999999997E-3</v>
      </c>
      <c r="R57" s="21" t="s">
        <v>179</v>
      </c>
    </row>
    <row r="58" spans="1:18" ht="127.5" x14ac:dyDescent="0.25">
      <c r="A58" s="14">
        <v>51</v>
      </c>
      <c r="B58" s="14" t="s">
        <v>68</v>
      </c>
      <c r="C58" s="32">
        <v>619331</v>
      </c>
      <c r="D58" s="17" t="s">
        <v>175</v>
      </c>
      <c r="E58" s="18" t="s">
        <v>122</v>
      </c>
      <c r="F58" s="19" t="s">
        <v>72</v>
      </c>
      <c r="G58" s="21" t="s">
        <v>20</v>
      </c>
      <c r="H58" s="21">
        <v>550</v>
      </c>
      <c r="I58" s="21">
        <v>550</v>
      </c>
      <c r="J58" s="23">
        <v>30</v>
      </c>
      <c r="K58" s="23">
        <v>600</v>
      </c>
      <c r="L58" s="23">
        <v>130</v>
      </c>
      <c r="M58" s="20"/>
      <c r="N58" s="20"/>
      <c r="O58" s="21">
        <f t="shared" si="0"/>
        <v>372</v>
      </c>
      <c r="P58" s="21">
        <f t="shared" si="1"/>
        <v>2232</v>
      </c>
      <c r="Q58" s="34">
        <v>7.4999999999999997E-3</v>
      </c>
      <c r="R58" s="21" t="s">
        <v>179</v>
      </c>
    </row>
    <row r="59" spans="1:18" ht="127.5" x14ac:dyDescent="0.25">
      <c r="A59" s="14">
        <v>52</v>
      </c>
      <c r="B59" s="14" t="s">
        <v>69</v>
      </c>
      <c r="C59" s="32">
        <v>619331</v>
      </c>
      <c r="D59" s="17" t="s">
        <v>174</v>
      </c>
      <c r="E59" s="18" t="s">
        <v>123</v>
      </c>
      <c r="F59" s="19" t="s">
        <v>72</v>
      </c>
      <c r="G59" s="21" t="s">
        <v>20</v>
      </c>
      <c r="H59" s="21">
        <v>160</v>
      </c>
      <c r="I59" s="21">
        <v>160</v>
      </c>
      <c r="J59" s="23">
        <v>35</v>
      </c>
      <c r="K59" s="23">
        <v>600</v>
      </c>
      <c r="L59" s="23">
        <v>80</v>
      </c>
      <c r="M59" s="20"/>
      <c r="N59" s="23">
        <v>100</v>
      </c>
      <c r="O59" s="21">
        <f t="shared" si="0"/>
        <v>227</v>
      </c>
      <c r="P59" s="21">
        <f t="shared" si="1"/>
        <v>1362</v>
      </c>
      <c r="Q59" s="34">
        <v>7.4999999999999997E-3</v>
      </c>
      <c r="R59" s="21" t="s">
        <v>179</v>
      </c>
    </row>
    <row r="60" spans="1:18" ht="127.5" x14ac:dyDescent="0.25">
      <c r="A60" s="14">
        <v>53</v>
      </c>
      <c r="B60" s="14" t="s">
        <v>70</v>
      </c>
      <c r="C60" s="32">
        <v>619331</v>
      </c>
      <c r="D60" s="17" t="s">
        <v>173</v>
      </c>
      <c r="E60" s="18" t="s">
        <v>124</v>
      </c>
      <c r="F60" s="19" t="s">
        <v>72</v>
      </c>
      <c r="G60" s="21" t="s">
        <v>20</v>
      </c>
      <c r="H60" s="21">
        <v>90</v>
      </c>
      <c r="I60" s="21">
        <v>90</v>
      </c>
      <c r="J60" s="23">
        <v>240</v>
      </c>
      <c r="K60" s="23">
        <v>80</v>
      </c>
      <c r="L60" s="23">
        <v>80</v>
      </c>
      <c r="M60" s="20"/>
      <c r="N60" s="20"/>
      <c r="O60" s="21">
        <f t="shared" si="0"/>
        <v>116</v>
      </c>
      <c r="P60" s="21">
        <f t="shared" si="1"/>
        <v>696</v>
      </c>
      <c r="Q60" s="34">
        <v>7.4999999999999997E-3</v>
      </c>
      <c r="R60" s="21" t="s">
        <v>179</v>
      </c>
    </row>
  </sheetData>
  <mergeCells count="7">
    <mergeCell ref="C1:E1"/>
    <mergeCell ref="A2:B6"/>
    <mergeCell ref="D2:E2"/>
    <mergeCell ref="D4:E4"/>
    <mergeCell ref="C5:R5"/>
    <mergeCell ref="D6:G6"/>
    <mergeCell ref="D3:I3"/>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EBSERH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Fernanda Andrade Avelino</dc:creator>
  <cp:lastModifiedBy>Pablo Andrade Valladas</cp:lastModifiedBy>
  <dcterms:created xsi:type="dcterms:W3CDTF">2025-10-20T18:40:14Z</dcterms:created>
  <dcterms:modified xsi:type="dcterms:W3CDTF">2025-11-26T11:18:57Z</dcterms:modified>
</cp:coreProperties>
</file>